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A2\A10 - Basic Service Delivery\"/>
    </mc:Choice>
  </mc:AlternateContent>
  <xr:revisionPtr revIDLastSave="0" documentId="13_ncr:1_{07618F96-457C-45C3-8A78-03260A650851}" xr6:coauthVersionLast="47" xr6:coauthVersionMax="47" xr10:uidLastSave="{00000000-0000-0000-0000-000000000000}"/>
  <workbookProtection workbookAlgorithmName="SHA-512" workbookHashValue="dwL9du+zKFRPv9L/cglj+zsvZ6w26J/woq9s00bcDm4WB6PPbHqPBb/Ag1AKZGPvMxpcMNUvPQsfwrAxJ3qnOg==" workbookSaltValue="VyEdwfvOa69csLmL4ltsfg==" workbookSpinCount="100000" lockStructure="1"/>
  <bookViews>
    <workbookView xWindow="-12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'DC21'!$A$1:$K$89</definedName>
    <definedName name="_xlnm.Print_Area" localSheetId="14">'DC22'!$A$1:$K$89</definedName>
    <definedName name="_xlnm.Print_Area" localSheetId="18">'DC23'!$A$1:$K$89</definedName>
    <definedName name="_xlnm.Print_Area" localSheetId="23">'DC24'!$A$1:$K$89</definedName>
    <definedName name="_xlnm.Print_Area" localSheetId="27">'DC25'!$A$1:$K$89</definedName>
    <definedName name="_xlnm.Print_Area" localSheetId="33">'DC26'!$A$1:$K$89</definedName>
    <definedName name="_xlnm.Print_Area" localSheetId="38">'DC27'!$A$1:$K$89</definedName>
    <definedName name="_xlnm.Print_Area" localSheetId="44">'DC28'!$A$1:$K$89</definedName>
    <definedName name="_xlnm.Print_Area" localSheetId="49">'DC29'!$A$1:$K$89</definedName>
    <definedName name="_xlnm.Print_Area" localSheetId="54">'DC43'!$A$1:$K$89</definedName>
    <definedName name="_xlnm.Print_Area" localSheetId="1">ETH!$A$1:$K$89</definedName>
    <definedName name="_xlnm.Print_Area" localSheetId="2">'KZN212'!$A$1:$K$89</definedName>
    <definedName name="_xlnm.Print_Area" localSheetId="3">'KZN213'!$A$1:$K$89</definedName>
    <definedName name="_xlnm.Print_Area" localSheetId="4">'KZN214'!$A$1:$K$89</definedName>
    <definedName name="_xlnm.Print_Area" localSheetId="5">'KZN216'!$A$1:$K$89</definedName>
    <definedName name="_xlnm.Print_Area" localSheetId="7">'KZN221'!$A$1:$K$89</definedName>
    <definedName name="_xlnm.Print_Area" localSheetId="8">'KZN222'!$A$1:$K$89</definedName>
    <definedName name="_xlnm.Print_Area" localSheetId="9">'KZN223'!$A$1:$K$89</definedName>
    <definedName name="_xlnm.Print_Area" localSheetId="10">'KZN224'!$A$1:$K$89</definedName>
    <definedName name="_xlnm.Print_Area" localSheetId="11">'KZN225'!$A$1:$K$89</definedName>
    <definedName name="_xlnm.Print_Area" localSheetId="12">'KZN226'!$A$1:$K$89</definedName>
    <definedName name="_xlnm.Print_Area" localSheetId="13">'KZN227'!$A$1:$K$89</definedName>
    <definedName name="_xlnm.Print_Area" localSheetId="15">'KZN235'!$A$1:$K$89</definedName>
    <definedName name="_xlnm.Print_Area" localSheetId="16">'KZN237'!$A$1:$K$89</definedName>
    <definedName name="_xlnm.Print_Area" localSheetId="17">'KZN238'!$A$1:$K$89</definedName>
    <definedName name="_xlnm.Print_Area" localSheetId="19">'KZN241'!$A$1:$K$89</definedName>
    <definedName name="_xlnm.Print_Area" localSheetId="20">'KZN242'!$A$1:$K$89</definedName>
    <definedName name="_xlnm.Print_Area" localSheetId="21">'KZN244'!$A$1:$K$89</definedName>
    <definedName name="_xlnm.Print_Area" localSheetId="22">'KZN245'!$A$1:$K$89</definedName>
    <definedName name="_xlnm.Print_Area" localSheetId="24">'KZN252'!$A$1:$K$89</definedName>
    <definedName name="_xlnm.Print_Area" localSheetId="25">'KZN253'!$A$1:$K$89</definedName>
    <definedName name="_xlnm.Print_Area" localSheetId="26">'KZN254'!$A$1:$K$89</definedName>
    <definedName name="_xlnm.Print_Area" localSheetId="28">'KZN261'!$A$1:$K$89</definedName>
    <definedName name="_xlnm.Print_Area" localSheetId="29">'KZN262'!$A$1:$K$89</definedName>
    <definedName name="_xlnm.Print_Area" localSheetId="30">'KZN263'!$A$1:$K$89</definedName>
    <definedName name="_xlnm.Print_Area" localSheetId="31">'KZN265'!$A$1:$K$89</definedName>
    <definedName name="_xlnm.Print_Area" localSheetId="32">'KZN266'!$A$1:$K$89</definedName>
    <definedName name="_xlnm.Print_Area" localSheetId="34">'KZN271'!$A$1:$K$89</definedName>
    <definedName name="_xlnm.Print_Area" localSheetId="35">'KZN272'!$A$1:$K$89</definedName>
    <definedName name="_xlnm.Print_Area" localSheetId="36">'KZN275'!$A$1:$K$89</definedName>
    <definedName name="_xlnm.Print_Area" localSheetId="37">'KZN276'!$A$1:$K$89</definedName>
    <definedName name="_xlnm.Print_Area" localSheetId="39">'KZN281'!$A$1:$K$89</definedName>
    <definedName name="_xlnm.Print_Area" localSheetId="40">'KZN282'!$A$1:$K$89</definedName>
    <definedName name="_xlnm.Print_Area" localSheetId="41">'KZN284'!$A$1:$K$89</definedName>
    <definedName name="_xlnm.Print_Area" localSheetId="42">'KZN285'!$A$1:$K$89</definedName>
    <definedName name="_xlnm.Print_Area" localSheetId="43">'KZN286'!$A$1:$K$89</definedName>
    <definedName name="_xlnm.Print_Area" localSheetId="45">'KZN291'!$A$1:$K$89</definedName>
    <definedName name="_xlnm.Print_Area" localSheetId="46">'KZN292'!$A$1:$K$89</definedName>
    <definedName name="_xlnm.Print_Area" localSheetId="47">'KZN293'!$A$1:$K$89</definedName>
    <definedName name="_xlnm.Print_Area" localSheetId="48">'KZN294'!$A$1:$K$89</definedName>
    <definedName name="_xlnm.Print_Area" localSheetId="50">'KZN433'!$A$1:$K$89</definedName>
    <definedName name="_xlnm.Print_Area" localSheetId="51">'KZN434'!$A$1:$K$89</definedName>
    <definedName name="_xlnm.Print_Area" localSheetId="52">'KZN435'!$A$1:$K$89</definedName>
    <definedName name="_xlnm.Print_Area" localSheetId="53">'KZN436'!$A$1:$K$89</definedName>
    <definedName name="_xlnm.Print_Area" localSheetId="0">Summary!$A$1:$K$89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9" i="2" l="1"/>
  <c r="J79" i="2"/>
  <c r="I79" i="2"/>
  <c r="H79" i="2"/>
  <c r="G79" i="2"/>
  <c r="F79" i="2"/>
  <c r="E79" i="2"/>
  <c r="D79" i="2"/>
  <c r="C79" i="2"/>
  <c r="K79" i="3"/>
  <c r="J79" i="3"/>
  <c r="I79" i="3"/>
  <c r="H79" i="3"/>
  <c r="G79" i="3"/>
  <c r="F79" i="3"/>
  <c r="E79" i="3"/>
  <c r="D79" i="3"/>
  <c r="C79" i="3"/>
  <c r="K79" i="4"/>
  <c r="J79" i="4"/>
  <c r="I79" i="4"/>
  <c r="H79" i="4"/>
  <c r="G79" i="4"/>
  <c r="F79" i="4"/>
  <c r="E79" i="4"/>
  <c r="D79" i="4"/>
  <c r="C79" i="4"/>
  <c r="K79" i="5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E79" i="6"/>
  <c r="D79" i="6"/>
  <c r="C79" i="6"/>
  <c r="K79" i="7"/>
  <c r="J79" i="7"/>
  <c r="I79" i="7"/>
  <c r="H79" i="7"/>
  <c r="G79" i="7"/>
  <c r="F79" i="7"/>
  <c r="E79" i="7"/>
  <c r="D79" i="7"/>
  <c r="C79" i="7"/>
  <c r="K79" i="8"/>
  <c r="J79" i="8"/>
  <c r="I79" i="8"/>
  <c r="H79" i="8"/>
  <c r="G79" i="8"/>
  <c r="F79" i="8"/>
  <c r="E79" i="8"/>
  <c r="D79" i="8"/>
  <c r="C79" i="8"/>
  <c r="K79" i="9"/>
  <c r="J79" i="9"/>
  <c r="I79" i="9"/>
  <c r="H79" i="9"/>
  <c r="G79" i="9"/>
  <c r="F79" i="9"/>
  <c r="E79" i="9"/>
  <c r="D79" i="9"/>
  <c r="C79" i="9"/>
  <c r="K79" i="10"/>
  <c r="J79" i="10"/>
  <c r="I79" i="10"/>
  <c r="H79" i="10"/>
  <c r="G79" i="10"/>
  <c r="F79" i="10"/>
  <c r="E79" i="10"/>
  <c r="D79" i="10"/>
  <c r="C79" i="10"/>
  <c r="K79" i="11"/>
  <c r="J79" i="11"/>
  <c r="I79" i="11"/>
  <c r="H79" i="11"/>
  <c r="G79" i="11"/>
  <c r="F79" i="11"/>
  <c r="E79" i="11"/>
  <c r="D79" i="11"/>
  <c r="C79" i="11"/>
  <c r="K79" i="12"/>
  <c r="J79" i="12"/>
  <c r="I79" i="12"/>
  <c r="H79" i="12"/>
  <c r="G79" i="12"/>
  <c r="F79" i="12"/>
  <c r="E79" i="12"/>
  <c r="D79" i="12"/>
  <c r="C79" i="12"/>
  <c r="K79" i="13"/>
  <c r="J79" i="13"/>
  <c r="I79" i="13"/>
  <c r="H79" i="13"/>
  <c r="G79" i="13"/>
  <c r="F79" i="13"/>
  <c r="E79" i="13"/>
  <c r="D79" i="13"/>
  <c r="C79" i="13"/>
  <c r="K79" i="14"/>
  <c r="J79" i="14"/>
  <c r="I79" i="14"/>
  <c r="H79" i="14"/>
  <c r="G79" i="14"/>
  <c r="F79" i="14"/>
  <c r="E79" i="14"/>
  <c r="D79" i="14"/>
  <c r="C79" i="14"/>
  <c r="K79" i="15"/>
  <c r="J79" i="15"/>
  <c r="I79" i="15"/>
  <c r="H79" i="15"/>
  <c r="G79" i="15"/>
  <c r="F79" i="15"/>
  <c r="E79" i="15"/>
  <c r="D79" i="15"/>
  <c r="C79" i="15"/>
  <c r="K79" i="16"/>
  <c r="J79" i="16"/>
  <c r="I79" i="16"/>
  <c r="H79" i="16"/>
  <c r="G79" i="16"/>
  <c r="F79" i="16"/>
  <c r="E79" i="16"/>
  <c r="D79" i="16"/>
  <c r="C79" i="16"/>
  <c r="K79" i="17"/>
  <c r="J79" i="17"/>
  <c r="I79" i="17"/>
  <c r="H79" i="17"/>
  <c r="G79" i="17"/>
  <c r="F79" i="17"/>
  <c r="E79" i="17"/>
  <c r="D79" i="17"/>
  <c r="C79" i="17"/>
  <c r="K79" i="18"/>
  <c r="J79" i="18"/>
  <c r="I79" i="18"/>
  <c r="H79" i="18"/>
  <c r="G79" i="18"/>
  <c r="F79" i="18"/>
  <c r="E79" i="18"/>
  <c r="D79" i="18"/>
  <c r="C79" i="18"/>
  <c r="K79" i="19"/>
  <c r="J79" i="19"/>
  <c r="I79" i="19"/>
  <c r="H79" i="19"/>
  <c r="G79" i="19"/>
  <c r="F79" i="19"/>
  <c r="E79" i="19"/>
  <c r="D79" i="19"/>
  <c r="C79" i="19"/>
  <c r="K79" i="20"/>
  <c r="J79" i="20"/>
  <c r="I79" i="20"/>
  <c r="H79" i="20"/>
  <c r="G79" i="20"/>
  <c r="F79" i="20"/>
  <c r="E79" i="20"/>
  <c r="D79" i="20"/>
  <c r="C79" i="20"/>
  <c r="K79" i="21"/>
  <c r="J79" i="21"/>
  <c r="I79" i="21"/>
  <c r="H79" i="21"/>
  <c r="G79" i="21"/>
  <c r="F79" i="21"/>
  <c r="E79" i="21"/>
  <c r="D79" i="21"/>
  <c r="C79" i="21"/>
  <c r="K79" i="22"/>
  <c r="J79" i="22"/>
  <c r="I79" i="22"/>
  <c r="H79" i="22"/>
  <c r="G79" i="22"/>
  <c r="F79" i="22"/>
  <c r="E79" i="22"/>
  <c r="D79" i="22"/>
  <c r="C79" i="22"/>
  <c r="K79" i="23"/>
  <c r="J79" i="23"/>
  <c r="I79" i="23"/>
  <c r="H79" i="23"/>
  <c r="G79" i="23"/>
  <c r="F79" i="23"/>
  <c r="E79" i="23"/>
  <c r="D79" i="23"/>
  <c r="C79" i="23"/>
  <c r="K79" i="24"/>
  <c r="J79" i="24"/>
  <c r="I79" i="24"/>
  <c r="H79" i="24"/>
  <c r="G79" i="24"/>
  <c r="F79" i="24"/>
  <c r="E79" i="24"/>
  <c r="D79" i="24"/>
  <c r="C79" i="24"/>
  <c r="K79" i="25"/>
  <c r="J79" i="25"/>
  <c r="I79" i="25"/>
  <c r="H79" i="25"/>
  <c r="G79" i="25"/>
  <c r="F79" i="25"/>
  <c r="E79" i="25"/>
  <c r="D79" i="25"/>
  <c r="C79" i="25"/>
  <c r="K79" i="26"/>
  <c r="J79" i="26"/>
  <c r="I79" i="26"/>
  <c r="H79" i="26"/>
  <c r="G79" i="26"/>
  <c r="F79" i="26"/>
  <c r="E79" i="26"/>
  <c r="D79" i="26"/>
  <c r="C79" i="26"/>
  <c r="K79" i="27"/>
  <c r="J79" i="27"/>
  <c r="I79" i="27"/>
  <c r="H79" i="27"/>
  <c r="G79" i="27"/>
  <c r="F79" i="27"/>
  <c r="E79" i="27"/>
  <c r="D79" i="27"/>
  <c r="C79" i="27"/>
  <c r="K79" i="28"/>
  <c r="J79" i="28"/>
  <c r="I79" i="28"/>
  <c r="H79" i="28"/>
  <c r="G79" i="28"/>
  <c r="F79" i="28"/>
  <c r="E79" i="28"/>
  <c r="D79" i="28"/>
  <c r="C79" i="28"/>
  <c r="K79" i="29"/>
  <c r="J79" i="29"/>
  <c r="I79" i="29"/>
  <c r="H79" i="29"/>
  <c r="G79" i="29"/>
  <c r="F79" i="29"/>
  <c r="E79" i="29"/>
  <c r="D79" i="29"/>
  <c r="C79" i="29"/>
  <c r="K79" i="30"/>
  <c r="J79" i="30"/>
  <c r="I79" i="30"/>
  <c r="H79" i="30"/>
  <c r="G79" i="30"/>
  <c r="F79" i="30"/>
  <c r="E79" i="30"/>
  <c r="D79" i="30"/>
  <c r="C79" i="30"/>
  <c r="K79" i="31"/>
  <c r="J79" i="31"/>
  <c r="I79" i="31"/>
  <c r="H79" i="31"/>
  <c r="G79" i="31"/>
  <c r="F79" i="31"/>
  <c r="E79" i="31"/>
  <c r="D79" i="31"/>
  <c r="C79" i="31"/>
  <c r="K79" i="32"/>
  <c r="J79" i="32"/>
  <c r="I79" i="32"/>
  <c r="H79" i="32"/>
  <c r="G79" i="32"/>
  <c r="F79" i="32"/>
  <c r="E79" i="32"/>
  <c r="D79" i="32"/>
  <c r="C79" i="32"/>
  <c r="K79" i="33"/>
  <c r="J79" i="33"/>
  <c r="I79" i="33"/>
  <c r="H79" i="33"/>
  <c r="G79" i="33"/>
  <c r="F79" i="33"/>
  <c r="E79" i="33"/>
  <c r="D79" i="33"/>
  <c r="C79" i="33"/>
  <c r="K79" i="34"/>
  <c r="J79" i="34"/>
  <c r="I79" i="34"/>
  <c r="H79" i="34"/>
  <c r="G79" i="34"/>
  <c r="F79" i="34"/>
  <c r="E79" i="34"/>
  <c r="D79" i="34"/>
  <c r="C79" i="34"/>
  <c r="K79" i="35"/>
  <c r="J79" i="35"/>
  <c r="I79" i="35"/>
  <c r="H79" i="35"/>
  <c r="G79" i="35"/>
  <c r="F79" i="35"/>
  <c r="E79" i="35"/>
  <c r="D79" i="35"/>
  <c r="C79" i="35"/>
  <c r="K79" i="36"/>
  <c r="J79" i="36"/>
  <c r="I79" i="36"/>
  <c r="H79" i="36"/>
  <c r="G79" i="36"/>
  <c r="F79" i="36"/>
  <c r="E79" i="36"/>
  <c r="D79" i="36"/>
  <c r="C79" i="36"/>
  <c r="K79" i="37"/>
  <c r="J79" i="37"/>
  <c r="I79" i="37"/>
  <c r="H79" i="37"/>
  <c r="G79" i="37"/>
  <c r="F79" i="37"/>
  <c r="E79" i="37"/>
  <c r="D79" i="37"/>
  <c r="C79" i="37"/>
  <c r="K79" i="38"/>
  <c r="J79" i="38"/>
  <c r="I79" i="38"/>
  <c r="H79" i="38"/>
  <c r="G79" i="38"/>
  <c r="F79" i="38"/>
  <c r="E79" i="38"/>
  <c r="D79" i="38"/>
  <c r="C79" i="38"/>
  <c r="K79" i="39"/>
  <c r="J79" i="39"/>
  <c r="I79" i="39"/>
  <c r="H79" i="39"/>
  <c r="G79" i="39"/>
  <c r="F79" i="39"/>
  <c r="E79" i="39"/>
  <c r="D79" i="39"/>
  <c r="C79" i="39"/>
  <c r="K79" i="40"/>
  <c r="J79" i="40"/>
  <c r="I79" i="40"/>
  <c r="H79" i="40"/>
  <c r="G79" i="40"/>
  <c r="F79" i="40"/>
  <c r="E79" i="40"/>
  <c r="D79" i="40"/>
  <c r="C79" i="40"/>
  <c r="K79" i="41"/>
  <c r="J79" i="41"/>
  <c r="I79" i="41"/>
  <c r="H79" i="41"/>
  <c r="G79" i="41"/>
  <c r="F79" i="41"/>
  <c r="E79" i="41"/>
  <c r="D79" i="41"/>
  <c r="C79" i="41"/>
  <c r="K79" i="42"/>
  <c r="J79" i="42"/>
  <c r="I79" i="42"/>
  <c r="H79" i="42"/>
  <c r="G79" i="42"/>
  <c r="F79" i="42"/>
  <c r="E79" i="42"/>
  <c r="D79" i="42"/>
  <c r="C79" i="42"/>
  <c r="K79" i="43"/>
  <c r="J79" i="43"/>
  <c r="I79" i="43"/>
  <c r="H79" i="43"/>
  <c r="G79" i="43"/>
  <c r="F79" i="43"/>
  <c r="E79" i="43"/>
  <c r="D79" i="43"/>
  <c r="C79" i="43"/>
  <c r="K79" i="44"/>
  <c r="J79" i="44"/>
  <c r="I79" i="44"/>
  <c r="H79" i="44"/>
  <c r="G79" i="44"/>
  <c r="F79" i="44"/>
  <c r="E79" i="44"/>
  <c r="D79" i="44"/>
  <c r="C79" i="44"/>
  <c r="K79" i="45"/>
  <c r="J79" i="45"/>
  <c r="I79" i="45"/>
  <c r="H79" i="45"/>
  <c r="G79" i="45"/>
  <c r="F79" i="45"/>
  <c r="E79" i="45"/>
  <c r="D79" i="45"/>
  <c r="C79" i="45"/>
  <c r="K79" i="46"/>
  <c r="J79" i="46"/>
  <c r="I79" i="46"/>
  <c r="H79" i="46"/>
  <c r="G79" i="46"/>
  <c r="F79" i="46"/>
  <c r="E79" i="46"/>
  <c r="D79" i="46"/>
  <c r="C79" i="46"/>
  <c r="K79" i="47"/>
  <c r="J79" i="47"/>
  <c r="I79" i="47"/>
  <c r="H79" i="47"/>
  <c r="G79" i="47"/>
  <c r="F79" i="47"/>
  <c r="E79" i="47"/>
  <c r="D79" i="47"/>
  <c r="C79" i="47"/>
  <c r="K79" i="48"/>
  <c r="J79" i="48"/>
  <c r="I79" i="48"/>
  <c r="H79" i="48"/>
  <c r="G79" i="48"/>
  <c r="F79" i="48"/>
  <c r="E79" i="48"/>
  <c r="D79" i="48"/>
  <c r="C79" i="48"/>
  <c r="K79" i="49"/>
  <c r="J79" i="49"/>
  <c r="I79" i="49"/>
  <c r="H79" i="49"/>
  <c r="G79" i="49"/>
  <c r="F79" i="49"/>
  <c r="E79" i="49"/>
  <c r="D79" i="49"/>
  <c r="C79" i="49"/>
  <c r="K79" i="50"/>
  <c r="J79" i="50"/>
  <c r="I79" i="50"/>
  <c r="H79" i="50"/>
  <c r="G79" i="50"/>
  <c r="F79" i="50"/>
  <c r="E79" i="50"/>
  <c r="D79" i="50"/>
  <c r="C79" i="50"/>
  <c r="K79" i="51"/>
  <c r="J79" i="51"/>
  <c r="I79" i="51"/>
  <c r="H79" i="51"/>
  <c r="G79" i="51"/>
  <c r="F79" i="51"/>
  <c r="E79" i="51"/>
  <c r="D79" i="51"/>
  <c r="C79" i="51"/>
  <c r="K79" i="52"/>
  <c r="J79" i="52"/>
  <c r="I79" i="52"/>
  <c r="H79" i="52"/>
  <c r="G79" i="52"/>
  <c r="F79" i="52"/>
  <c r="E79" i="52"/>
  <c r="D79" i="52"/>
  <c r="C79" i="52"/>
  <c r="K79" i="53"/>
  <c r="J79" i="53"/>
  <c r="I79" i="53"/>
  <c r="H79" i="53"/>
  <c r="G79" i="53"/>
  <c r="F79" i="53"/>
  <c r="E79" i="53"/>
  <c r="D79" i="53"/>
  <c r="C79" i="53"/>
  <c r="K79" i="54"/>
  <c r="J79" i="54"/>
  <c r="I79" i="54"/>
  <c r="H79" i="54"/>
  <c r="G79" i="54"/>
  <c r="F79" i="54"/>
  <c r="E79" i="54"/>
  <c r="D79" i="54"/>
  <c r="C79" i="54"/>
  <c r="K79" i="55"/>
  <c r="J79" i="55"/>
  <c r="I79" i="55"/>
  <c r="H79" i="55"/>
  <c r="G79" i="55"/>
  <c r="F79" i="55"/>
  <c r="E79" i="55"/>
  <c r="D79" i="55"/>
  <c r="C79" i="55"/>
  <c r="K79" i="1"/>
  <c r="J79" i="1"/>
  <c r="I79" i="1"/>
  <c r="H79" i="1"/>
  <c r="G79" i="1"/>
  <c r="F79" i="1"/>
  <c r="E79" i="1"/>
  <c r="D79" i="1"/>
  <c r="C79" i="1"/>
  <c r="K60" i="2"/>
  <c r="J60" i="2"/>
  <c r="I60" i="2"/>
  <c r="H60" i="2"/>
  <c r="G60" i="2"/>
  <c r="F60" i="2"/>
  <c r="E60" i="2"/>
  <c r="D60" i="2"/>
  <c r="C60" i="2"/>
  <c r="K60" i="3"/>
  <c r="J60" i="3"/>
  <c r="I60" i="3"/>
  <c r="H60" i="3"/>
  <c r="G60" i="3"/>
  <c r="F60" i="3"/>
  <c r="E60" i="3"/>
  <c r="D60" i="3"/>
  <c r="C60" i="3"/>
  <c r="K60" i="4"/>
  <c r="J60" i="4"/>
  <c r="I60" i="4"/>
  <c r="H60" i="4"/>
  <c r="G60" i="4"/>
  <c r="F60" i="4"/>
  <c r="E60" i="4"/>
  <c r="D60" i="4"/>
  <c r="C60" i="4"/>
  <c r="K60" i="5"/>
  <c r="J60" i="5"/>
  <c r="I60" i="5"/>
  <c r="H60" i="5"/>
  <c r="G60" i="5"/>
  <c r="F60" i="5"/>
  <c r="E60" i="5"/>
  <c r="D60" i="5"/>
  <c r="C60" i="5"/>
  <c r="K60" i="6"/>
  <c r="J60" i="6"/>
  <c r="I60" i="6"/>
  <c r="H60" i="6"/>
  <c r="G60" i="6"/>
  <c r="F60" i="6"/>
  <c r="E60" i="6"/>
  <c r="D60" i="6"/>
  <c r="C60" i="6"/>
  <c r="K60" i="7"/>
  <c r="J60" i="7"/>
  <c r="I60" i="7"/>
  <c r="H60" i="7"/>
  <c r="G60" i="7"/>
  <c r="F60" i="7"/>
  <c r="E60" i="7"/>
  <c r="D60" i="7"/>
  <c r="C60" i="7"/>
  <c r="K60" i="8"/>
  <c r="J60" i="8"/>
  <c r="I60" i="8"/>
  <c r="H60" i="8"/>
  <c r="G60" i="8"/>
  <c r="F60" i="8"/>
  <c r="E60" i="8"/>
  <c r="D60" i="8"/>
  <c r="C60" i="8"/>
  <c r="K60" i="9"/>
  <c r="J60" i="9"/>
  <c r="I60" i="9"/>
  <c r="H60" i="9"/>
  <c r="G60" i="9"/>
  <c r="F60" i="9"/>
  <c r="E60" i="9"/>
  <c r="D60" i="9"/>
  <c r="C60" i="9"/>
  <c r="K60" i="10"/>
  <c r="J60" i="10"/>
  <c r="I60" i="10"/>
  <c r="H60" i="10"/>
  <c r="G60" i="10"/>
  <c r="F60" i="10"/>
  <c r="E60" i="10"/>
  <c r="D60" i="10"/>
  <c r="C60" i="10"/>
  <c r="K60" i="11"/>
  <c r="J60" i="11"/>
  <c r="I60" i="11"/>
  <c r="H60" i="11"/>
  <c r="G60" i="11"/>
  <c r="F60" i="11"/>
  <c r="E60" i="11"/>
  <c r="D60" i="11"/>
  <c r="C60" i="11"/>
  <c r="K60" i="12"/>
  <c r="J60" i="12"/>
  <c r="I60" i="12"/>
  <c r="H60" i="12"/>
  <c r="G60" i="12"/>
  <c r="F60" i="12"/>
  <c r="E60" i="12"/>
  <c r="D60" i="12"/>
  <c r="C60" i="12"/>
  <c r="K60" i="13"/>
  <c r="J60" i="13"/>
  <c r="I60" i="13"/>
  <c r="H60" i="13"/>
  <c r="G60" i="13"/>
  <c r="F60" i="13"/>
  <c r="E60" i="13"/>
  <c r="D60" i="13"/>
  <c r="C60" i="13"/>
  <c r="K60" i="14"/>
  <c r="J60" i="14"/>
  <c r="I60" i="14"/>
  <c r="H60" i="14"/>
  <c r="G60" i="14"/>
  <c r="F60" i="14"/>
  <c r="E60" i="14"/>
  <c r="D60" i="14"/>
  <c r="C60" i="14"/>
  <c r="K60" i="15"/>
  <c r="J60" i="15"/>
  <c r="I60" i="15"/>
  <c r="H60" i="15"/>
  <c r="G60" i="15"/>
  <c r="F60" i="15"/>
  <c r="E60" i="15"/>
  <c r="D60" i="15"/>
  <c r="C60" i="15"/>
  <c r="K60" i="16"/>
  <c r="J60" i="16"/>
  <c r="I60" i="16"/>
  <c r="H60" i="16"/>
  <c r="G60" i="16"/>
  <c r="F60" i="16"/>
  <c r="E60" i="16"/>
  <c r="D60" i="16"/>
  <c r="C60" i="16"/>
  <c r="K60" i="17"/>
  <c r="J60" i="17"/>
  <c r="I60" i="17"/>
  <c r="H60" i="17"/>
  <c r="G60" i="17"/>
  <c r="F60" i="17"/>
  <c r="E60" i="17"/>
  <c r="D60" i="17"/>
  <c r="C60" i="17"/>
  <c r="K60" i="18"/>
  <c r="J60" i="18"/>
  <c r="I60" i="18"/>
  <c r="H60" i="18"/>
  <c r="G60" i="18"/>
  <c r="F60" i="18"/>
  <c r="E60" i="18"/>
  <c r="D60" i="18"/>
  <c r="C60" i="18"/>
  <c r="K60" i="19"/>
  <c r="J60" i="19"/>
  <c r="I60" i="19"/>
  <c r="H60" i="19"/>
  <c r="G60" i="19"/>
  <c r="F60" i="19"/>
  <c r="E60" i="19"/>
  <c r="D60" i="19"/>
  <c r="C60" i="19"/>
  <c r="K60" i="20"/>
  <c r="J60" i="20"/>
  <c r="I60" i="20"/>
  <c r="H60" i="20"/>
  <c r="G60" i="20"/>
  <c r="F60" i="20"/>
  <c r="E60" i="20"/>
  <c r="D60" i="20"/>
  <c r="C60" i="20"/>
  <c r="K60" i="21"/>
  <c r="J60" i="21"/>
  <c r="I60" i="21"/>
  <c r="H60" i="21"/>
  <c r="G60" i="21"/>
  <c r="F60" i="21"/>
  <c r="E60" i="21"/>
  <c r="D60" i="21"/>
  <c r="C60" i="21"/>
  <c r="K60" i="22"/>
  <c r="J60" i="22"/>
  <c r="I60" i="22"/>
  <c r="H60" i="22"/>
  <c r="G60" i="22"/>
  <c r="F60" i="22"/>
  <c r="E60" i="22"/>
  <c r="D60" i="22"/>
  <c r="C60" i="22"/>
  <c r="K60" i="23"/>
  <c r="J60" i="23"/>
  <c r="I60" i="23"/>
  <c r="H60" i="23"/>
  <c r="G60" i="23"/>
  <c r="F60" i="23"/>
  <c r="E60" i="23"/>
  <c r="D60" i="23"/>
  <c r="C60" i="23"/>
  <c r="K60" i="24"/>
  <c r="J60" i="24"/>
  <c r="I60" i="24"/>
  <c r="H60" i="24"/>
  <c r="G60" i="24"/>
  <c r="F60" i="24"/>
  <c r="E60" i="24"/>
  <c r="D60" i="24"/>
  <c r="C60" i="24"/>
  <c r="K60" i="25"/>
  <c r="J60" i="25"/>
  <c r="I60" i="25"/>
  <c r="H60" i="25"/>
  <c r="G60" i="25"/>
  <c r="F60" i="25"/>
  <c r="E60" i="25"/>
  <c r="D60" i="25"/>
  <c r="C60" i="25"/>
  <c r="K60" i="26"/>
  <c r="J60" i="26"/>
  <c r="I60" i="26"/>
  <c r="H60" i="26"/>
  <c r="G60" i="26"/>
  <c r="F60" i="26"/>
  <c r="E60" i="26"/>
  <c r="D60" i="26"/>
  <c r="C60" i="26"/>
  <c r="K60" i="27"/>
  <c r="J60" i="27"/>
  <c r="I60" i="27"/>
  <c r="H60" i="27"/>
  <c r="G60" i="27"/>
  <c r="F60" i="27"/>
  <c r="E60" i="27"/>
  <c r="D60" i="27"/>
  <c r="C60" i="27"/>
  <c r="K60" i="28"/>
  <c r="J60" i="28"/>
  <c r="I60" i="28"/>
  <c r="H60" i="28"/>
  <c r="G60" i="28"/>
  <c r="F60" i="28"/>
  <c r="E60" i="28"/>
  <c r="D60" i="28"/>
  <c r="C60" i="28"/>
  <c r="K60" i="29"/>
  <c r="J60" i="29"/>
  <c r="I60" i="29"/>
  <c r="H60" i="29"/>
  <c r="G60" i="29"/>
  <c r="F60" i="29"/>
  <c r="E60" i="29"/>
  <c r="D60" i="29"/>
  <c r="C60" i="29"/>
  <c r="K60" i="30"/>
  <c r="J60" i="30"/>
  <c r="I60" i="30"/>
  <c r="H60" i="30"/>
  <c r="G60" i="30"/>
  <c r="F60" i="30"/>
  <c r="E60" i="30"/>
  <c r="D60" i="30"/>
  <c r="C60" i="30"/>
  <c r="K60" i="31"/>
  <c r="J60" i="31"/>
  <c r="I60" i="31"/>
  <c r="H60" i="31"/>
  <c r="G60" i="31"/>
  <c r="F60" i="31"/>
  <c r="E60" i="31"/>
  <c r="D60" i="31"/>
  <c r="C60" i="31"/>
  <c r="K60" i="32"/>
  <c r="J60" i="32"/>
  <c r="I60" i="32"/>
  <c r="H60" i="32"/>
  <c r="G60" i="32"/>
  <c r="F60" i="32"/>
  <c r="E60" i="32"/>
  <c r="D60" i="32"/>
  <c r="C60" i="32"/>
  <c r="K60" i="33"/>
  <c r="J60" i="33"/>
  <c r="I60" i="33"/>
  <c r="H60" i="33"/>
  <c r="G60" i="33"/>
  <c r="F60" i="33"/>
  <c r="E60" i="33"/>
  <c r="D60" i="33"/>
  <c r="C60" i="33"/>
  <c r="K60" i="34"/>
  <c r="J60" i="34"/>
  <c r="I60" i="34"/>
  <c r="H60" i="34"/>
  <c r="G60" i="34"/>
  <c r="F60" i="34"/>
  <c r="E60" i="34"/>
  <c r="D60" i="34"/>
  <c r="C60" i="34"/>
  <c r="K60" i="35"/>
  <c r="J60" i="35"/>
  <c r="I60" i="35"/>
  <c r="H60" i="35"/>
  <c r="G60" i="35"/>
  <c r="F60" i="35"/>
  <c r="E60" i="35"/>
  <c r="D60" i="35"/>
  <c r="C60" i="35"/>
  <c r="K60" i="36"/>
  <c r="J60" i="36"/>
  <c r="I60" i="36"/>
  <c r="H60" i="36"/>
  <c r="G60" i="36"/>
  <c r="F60" i="36"/>
  <c r="E60" i="36"/>
  <c r="D60" i="36"/>
  <c r="C60" i="36"/>
  <c r="K60" i="37"/>
  <c r="J60" i="37"/>
  <c r="I60" i="37"/>
  <c r="H60" i="37"/>
  <c r="G60" i="37"/>
  <c r="F60" i="37"/>
  <c r="E60" i="37"/>
  <c r="D60" i="37"/>
  <c r="C60" i="37"/>
  <c r="K60" i="38"/>
  <c r="J60" i="38"/>
  <c r="I60" i="38"/>
  <c r="H60" i="38"/>
  <c r="G60" i="38"/>
  <c r="F60" i="38"/>
  <c r="E60" i="38"/>
  <c r="D60" i="38"/>
  <c r="C60" i="38"/>
  <c r="K60" i="39"/>
  <c r="J60" i="39"/>
  <c r="I60" i="39"/>
  <c r="H60" i="39"/>
  <c r="G60" i="39"/>
  <c r="F60" i="39"/>
  <c r="E60" i="39"/>
  <c r="D60" i="39"/>
  <c r="C60" i="39"/>
  <c r="K60" i="40"/>
  <c r="J60" i="40"/>
  <c r="I60" i="40"/>
  <c r="H60" i="40"/>
  <c r="G60" i="40"/>
  <c r="F60" i="40"/>
  <c r="E60" i="40"/>
  <c r="D60" i="40"/>
  <c r="C60" i="40"/>
  <c r="K60" i="41"/>
  <c r="J60" i="41"/>
  <c r="I60" i="41"/>
  <c r="H60" i="41"/>
  <c r="G60" i="41"/>
  <c r="F60" i="41"/>
  <c r="E60" i="41"/>
  <c r="D60" i="41"/>
  <c r="C60" i="41"/>
  <c r="K60" i="42"/>
  <c r="J60" i="42"/>
  <c r="I60" i="42"/>
  <c r="H60" i="42"/>
  <c r="G60" i="42"/>
  <c r="F60" i="42"/>
  <c r="E60" i="42"/>
  <c r="D60" i="42"/>
  <c r="C60" i="42"/>
  <c r="K60" i="43"/>
  <c r="J60" i="43"/>
  <c r="I60" i="43"/>
  <c r="H60" i="43"/>
  <c r="G60" i="43"/>
  <c r="F60" i="43"/>
  <c r="E60" i="43"/>
  <c r="D60" i="43"/>
  <c r="C60" i="43"/>
  <c r="K60" i="44"/>
  <c r="J60" i="44"/>
  <c r="I60" i="44"/>
  <c r="H60" i="44"/>
  <c r="G60" i="44"/>
  <c r="F60" i="44"/>
  <c r="E60" i="44"/>
  <c r="D60" i="44"/>
  <c r="C60" i="44"/>
  <c r="K60" i="45"/>
  <c r="J60" i="45"/>
  <c r="I60" i="45"/>
  <c r="H60" i="45"/>
  <c r="G60" i="45"/>
  <c r="F60" i="45"/>
  <c r="E60" i="45"/>
  <c r="D60" i="45"/>
  <c r="C60" i="45"/>
  <c r="K60" i="46"/>
  <c r="J60" i="46"/>
  <c r="I60" i="46"/>
  <c r="H60" i="46"/>
  <c r="G60" i="46"/>
  <c r="F60" i="46"/>
  <c r="E60" i="46"/>
  <c r="D60" i="46"/>
  <c r="C60" i="46"/>
  <c r="K60" i="47"/>
  <c r="J60" i="47"/>
  <c r="I60" i="47"/>
  <c r="H60" i="47"/>
  <c r="G60" i="47"/>
  <c r="F60" i="47"/>
  <c r="E60" i="47"/>
  <c r="D60" i="47"/>
  <c r="C60" i="47"/>
  <c r="K60" i="48"/>
  <c r="J60" i="48"/>
  <c r="I60" i="48"/>
  <c r="H60" i="48"/>
  <c r="G60" i="48"/>
  <c r="F60" i="48"/>
  <c r="E60" i="48"/>
  <c r="D60" i="48"/>
  <c r="C60" i="48"/>
  <c r="K60" i="49"/>
  <c r="J60" i="49"/>
  <c r="I60" i="49"/>
  <c r="H60" i="49"/>
  <c r="G60" i="49"/>
  <c r="F60" i="49"/>
  <c r="E60" i="49"/>
  <c r="D60" i="49"/>
  <c r="C60" i="49"/>
  <c r="K60" i="50"/>
  <c r="J60" i="50"/>
  <c r="I60" i="50"/>
  <c r="H60" i="50"/>
  <c r="G60" i="50"/>
  <c r="F60" i="50"/>
  <c r="E60" i="50"/>
  <c r="D60" i="50"/>
  <c r="C60" i="50"/>
  <c r="K60" i="51"/>
  <c r="J60" i="51"/>
  <c r="I60" i="51"/>
  <c r="H60" i="51"/>
  <c r="G60" i="51"/>
  <c r="F60" i="51"/>
  <c r="E60" i="51"/>
  <c r="D60" i="51"/>
  <c r="C60" i="51"/>
  <c r="K60" i="52"/>
  <c r="J60" i="52"/>
  <c r="I60" i="52"/>
  <c r="H60" i="52"/>
  <c r="G60" i="52"/>
  <c r="F60" i="52"/>
  <c r="E60" i="52"/>
  <c r="D60" i="52"/>
  <c r="C60" i="52"/>
  <c r="K60" i="53"/>
  <c r="J60" i="53"/>
  <c r="I60" i="53"/>
  <c r="H60" i="53"/>
  <c r="G60" i="53"/>
  <c r="F60" i="53"/>
  <c r="E60" i="53"/>
  <c r="D60" i="53"/>
  <c r="C60" i="53"/>
  <c r="K60" i="54"/>
  <c r="J60" i="54"/>
  <c r="I60" i="54"/>
  <c r="H60" i="54"/>
  <c r="G60" i="54"/>
  <c r="F60" i="54"/>
  <c r="E60" i="54"/>
  <c r="D60" i="54"/>
  <c r="C60" i="54"/>
  <c r="K60" i="55"/>
  <c r="J60" i="55"/>
  <c r="I60" i="55"/>
  <c r="H60" i="55"/>
  <c r="G60" i="55"/>
  <c r="F60" i="55"/>
  <c r="E60" i="55"/>
  <c r="D60" i="55"/>
  <c r="C60" i="55"/>
  <c r="K60" i="1"/>
  <c r="J60" i="1"/>
  <c r="I60" i="1"/>
  <c r="H60" i="1"/>
  <c r="G60" i="1"/>
  <c r="F60" i="1"/>
  <c r="E60" i="1"/>
  <c r="D60" i="1"/>
  <c r="C60" i="1"/>
  <c r="K45" i="2"/>
  <c r="J45" i="2"/>
  <c r="I45" i="2"/>
  <c r="I46" i="2" s="1"/>
  <c r="H45" i="2"/>
  <c r="G45" i="2"/>
  <c r="G46" i="2" s="1"/>
  <c r="F45" i="2"/>
  <c r="E45" i="2"/>
  <c r="D45" i="2"/>
  <c r="C45" i="2"/>
  <c r="F46" i="3"/>
  <c r="K45" i="3"/>
  <c r="J45" i="3"/>
  <c r="J46" i="3" s="1"/>
  <c r="I45" i="3"/>
  <c r="H45" i="3"/>
  <c r="G45" i="3"/>
  <c r="F45" i="3"/>
  <c r="E45" i="3"/>
  <c r="D45" i="3"/>
  <c r="D46" i="3" s="1"/>
  <c r="C45" i="3"/>
  <c r="I46" i="4"/>
  <c r="K45" i="4"/>
  <c r="J45" i="4"/>
  <c r="I45" i="4"/>
  <c r="H45" i="4"/>
  <c r="G45" i="4"/>
  <c r="G46" i="4" s="1"/>
  <c r="F45" i="4"/>
  <c r="E45" i="4"/>
  <c r="E46" i="4" s="1"/>
  <c r="D45" i="4"/>
  <c r="C45" i="4"/>
  <c r="K45" i="5"/>
  <c r="J45" i="5"/>
  <c r="I45" i="5"/>
  <c r="I46" i="5" s="1"/>
  <c r="H45" i="5"/>
  <c r="G45" i="5"/>
  <c r="F45" i="5"/>
  <c r="E45" i="5"/>
  <c r="D45" i="5"/>
  <c r="C45" i="5"/>
  <c r="K45" i="6"/>
  <c r="J45" i="6"/>
  <c r="I45" i="6"/>
  <c r="H45" i="6"/>
  <c r="G45" i="6"/>
  <c r="F45" i="6"/>
  <c r="E45" i="6"/>
  <c r="D45" i="6"/>
  <c r="D46" i="6" s="1"/>
  <c r="C45" i="6"/>
  <c r="K45" i="7"/>
  <c r="J45" i="7"/>
  <c r="I45" i="7"/>
  <c r="H45" i="7"/>
  <c r="G45" i="7"/>
  <c r="F45" i="7"/>
  <c r="E45" i="7"/>
  <c r="D45" i="7"/>
  <c r="C45" i="7"/>
  <c r="K45" i="8"/>
  <c r="J45" i="8"/>
  <c r="I45" i="8"/>
  <c r="H45" i="8"/>
  <c r="G45" i="8"/>
  <c r="F45" i="8"/>
  <c r="E45" i="8"/>
  <c r="D45" i="8"/>
  <c r="D46" i="8" s="1"/>
  <c r="C45" i="8"/>
  <c r="K45" i="9"/>
  <c r="J45" i="9"/>
  <c r="I45" i="9"/>
  <c r="H45" i="9"/>
  <c r="H46" i="9" s="1"/>
  <c r="G45" i="9"/>
  <c r="F45" i="9"/>
  <c r="F46" i="9" s="1"/>
  <c r="E45" i="9"/>
  <c r="D45" i="9"/>
  <c r="C45" i="9"/>
  <c r="K45" i="10"/>
  <c r="K46" i="10" s="1"/>
  <c r="J45" i="10"/>
  <c r="I45" i="10"/>
  <c r="I46" i="10" s="1"/>
  <c r="H45" i="10"/>
  <c r="G45" i="10"/>
  <c r="F45" i="10"/>
  <c r="E45" i="10"/>
  <c r="D45" i="10"/>
  <c r="C45" i="10"/>
  <c r="C46" i="10" s="1"/>
  <c r="F46" i="11"/>
  <c r="K45" i="11"/>
  <c r="J45" i="11"/>
  <c r="I45" i="11"/>
  <c r="H45" i="11"/>
  <c r="G45" i="11"/>
  <c r="F45" i="11"/>
  <c r="E45" i="11"/>
  <c r="D45" i="11"/>
  <c r="D46" i="11" s="1"/>
  <c r="C45" i="11"/>
  <c r="K45" i="12"/>
  <c r="J45" i="12"/>
  <c r="I45" i="12"/>
  <c r="H45" i="12"/>
  <c r="G45" i="12"/>
  <c r="G46" i="12" s="1"/>
  <c r="F45" i="12"/>
  <c r="E45" i="12"/>
  <c r="D45" i="12"/>
  <c r="C45" i="12"/>
  <c r="J46" i="13"/>
  <c r="K45" i="13"/>
  <c r="J45" i="13"/>
  <c r="I45" i="13"/>
  <c r="H45" i="13"/>
  <c r="G45" i="13"/>
  <c r="F45" i="13"/>
  <c r="E45" i="13"/>
  <c r="D45" i="13"/>
  <c r="C45" i="13"/>
  <c r="K45" i="14"/>
  <c r="J45" i="14"/>
  <c r="I45" i="14"/>
  <c r="H45" i="14"/>
  <c r="G45" i="14"/>
  <c r="F45" i="14"/>
  <c r="F46" i="14" s="1"/>
  <c r="E45" i="14"/>
  <c r="D45" i="14"/>
  <c r="C45" i="14"/>
  <c r="K45" i="15"/>
  <c r="K46" i="15" s="1"/>
  <c r="J45" i="15"/>
  <c r="I45" i="15"/>
  <c r="H45" i="15"/>
  <c r="G45" i="15"/>
  <c r="F45" i="15"/>
  <c r="E45" i="15"/>
  <c r="D45" i="15"/>
  <c r="C45" i="15"/>
  <c r="C46" i="15" s="1"/>
  <c r="K45" i="16"/>
  <c r="J45" i="16"/>
  <c r="I45" i="16"/>
  <c r="H45" i="16"/>
  <c r="G45" i="16"/>
  <c r="F45" i="16"/>
  <c r="F46" i="16" s="1"/>
  <c r="E45" i="16"/>
  <c r="D45" i="16"/>
  <c r="D46" i="16" s="1"/>
  <c r="C45" i="16"/>
  <c r="K45" i="17"/>
  <c r="J45" i="17"/>
  <c r="I45" i="17"/>
  <c r="H45" i="17"/>
  <c r="H46" i="17" s="1"/>
  <c r="G45" i="17"/>
  <c r="F45" i="17"/>
  <c r="E45" i="17"/>
  <c r="D45" i="17"/>
  <c r="C45" i="17"/>
  <c r="K45" i="18"/>
  <c r="K46" i="18" s="1"/>
  <c r="J45" i="18"/>
  <c r="I45" i="18"/>
  <c r="H45" i="18"/>
  <c r="G45" i="18"/>
  <c r="F45" i="18"/>
  <c r="E45" i="18"/>
  <c r="E46" i="18" s="1"/>
  <c r="D45" i="18"/>
  <c r="C45" i="18"/>
  <c r="C46" i="18" s="1"/>
  <c r="K45" i="19"/>
  <c r="J45" i="19"/>
  <c r="I45" i="19"/>
  <c r="H45" i="19"/>
  <c r="H46" i="19" s="1"/>
  <c r="G45" i="19"/>
  <c r="F45" i="19"/>
  <c r="E45" i="19"/>
  <c r="D45" i="19"/>
  <c r="C45" i="19"/>
  <c r="K45" i="20"/>
  <c r="K46" i="20" s="1"/>
  <c r="J45" i="20"/>
  <c r="I45" i="20"/>
  <c r="H45" i="20"/>
  <c r="G45" i="20"/>
  <c r="F45" i="20"/>
  <c r="E45" i="20"/>
  <c r="D45" i="20"/>
  <c r="C45" i="20"/>
  <c r="C46" i="20" s="1"/>
  <c r="J46" i="21"/>
  <c r="K45" i="21"/>
  <c r="J45" i="21"/>
  <c r="I45" i="21"/>
  <c r="H45" i="21"/>
  <c r="G45" i="21"/>
  <c r="F45" i="21"/>
  <c r="E45" i="21"/>
  <c r="E46" i="21" s="1"/>
  <c r="D45" i="21"/>
  <c r="C45" i="21"/>
  <c r="K45" i="22"/>
  <c r="J45" i="22"/>
  <c r="J46" i="22" s="1"/>
  <c r="I45" i="22"/>
  <c r="H45" i="22"/>
  <c r="G45" i="22"/>
  <c r="F45" i="22"/>
  <c r="E45" i="22"/>
  <c r="D45" i="22"/>
  <c r="C45" i="22"/>
  <c r="K45" i="23"/>
  <c r="K46" i="23" s="1"/>
  <c r="J45" i="23"/>
  <c r="I45" i="23"/>
  <c r="H45" i="23"/>
  <c r="G45" i="23"/>
  <c r="F45" i="23"/>
  <c r="E45" i="23"/>
  <c r="E46" i="23" s="1"/>
  <c r="D45" i="23"/>
  <c r="C45" i="23"/>
  <c r="C46" i="23" s="1"/>
  <c r="K45" i="24"/>
  <c r="J45" i="24"/>
  <c r="I45" i="24"/>
  <c r="H45" i="24"/>
  <c r="G45" i="24"/>
  <c r="F45" i="24"/>
  <c r="F46" i="24" s="1"/>
  <c r="E45" i="24"/>
  <c r="D45" i="24"/>
  <c r="C45" i="24"/>
  <c r="K45" i="25"/>
  <c r="J45" i="25"/>
  <c r="I45" i="25"/>
  <c r="H45" i="25"/>
  <c r="G45" i="25"/>
  <c r="F45" i="25"/>
  <c r="E45" i="25"/>
  <c r="D45" i="25"/>
  <c r="D46" i="25" s="1"/>
  <c r="C45" i="25"/>
  <c r="E46" i="26"/>
  <c r="K45" i="26"/>
  <c r="J45" i="26"/>
  <c r="I45" i="26"/>
  <c r="H45" i="26"/>
  <c r="G45" i="26"/>
  <c r="G46" i="26" s="1"/>
  <c r="F45" i="26"/>
  <c r="E45" i="26"/>
  <c r="D45" i="26"/>
  <c r="C45" i="26"/>
  <c r="K45" i="27"/>
  <c r="J45" i="27"/>
  <c r="J46" i="27" s="1"/>
  <c r="I45" i="27"/>
  <c r="H45" i="27"/>
  <c r="H46" i="27" s="1"/>
  <c r="G45" i="27"/>
  <c r="F45" i="27"/>
  <c r="E45" i="27"/>
  <c r="D45" i="27"/>
  <c r="C45" i="27"/>
  <c r="I46" i="28"/>
  <c r="K45" i="28"/>
  <c r="K46" i="28" s="1"/>
  <c r="J45" i="28"/>
  <c r="I45" i="28"/>
  <c r="H45" i="28"/>
  <c r="G45" i="28"/>
  <c r="F45" i="28"/>
  <c r="E45" i="28"/>
  <c r="E46" i="28" s="1"/>
  <c r="D45" i="28"/>
  <c r="C45" i="28"/>
  <c r="C46" i="28" s="1"/>
  <c r="K45" i="29"/>
  <c r="J45" i="29"/>
  <c r="I45" i="29"/>
  <c r="I46" i="29" s="1"/>
  <c r="H45" i="29"/>
  <c r="G45" i="29"/>
  <c r="G46" i="29" s="1"/>
  <c r="F45" i="29"/>
  <c r="E45" i="29"/>
  <c r="D45" i="29"/>
  <c r="C45" i="29"/>
  <c r="K45" i="30"/>
  <c r="J45" i="30"/>
  <c r="J46" i="30" s="1"/>
  <c r="I45" i="30"/>
  <c r="H45" i="30"/>
  <c r="G45" i="30"/>
  <c r="F45" i="30"/>
  <c r="E45" i="30"/>
  <c r="D45" i="30"/>
  <c r="D46" i="30" s="1"/>
  <c r="C45" i="30"/>
  <c r="G46" i="31"/>
  <c r="K45" i="31"/>
  <c r="J45" i="31"/>
  <c r="I45" i="31"/>
  <c r="H45" i="31"/>
  <c r="G45" i="31"/>
  <c r="F45" i="31"/>
  <c r="E45" i="31"/>
  <c r="E46" i="31" s="1"/>
  <c r="D45" i="31"/>
  <c r="C45" i="31"/>
  <c r="K45" i="32"/>
  <c r="J45" i="32"/>
  <c r="I45" i="32"/>
  <c r="H45" i="32"/>
  <c r="G45" i="32"/>
  <c r="F45" i="32"/>
  <c r="E45" i="32"/>
  <c r="D45" i="32"/>
  <c r="C45" i="32"/>
  <c r="K45" i="33"/>
  <c r="J45" i="33"/>
  <c r="I45" i="33"/>
  <c r="H45" i="33"/>
  <c r="G45" i="33"/>
  <c r="F45" i="33"/>
  <c r="F46" i="33" s="1"/>
  <c r="E45" i="33"/>
  <c r="D45" i="33"/>
  <c r="D46" i="33" s="1"/>
  <c r="C45" i="33"/>
  <c r="K45" i="34"/>
  <c r="J45" i="34"/>
  <c r="I45" i="34"/>
  <c r="I46" i="34" s="1"/>
  <c r="H45" i="34"/>
  <c r="G45" i="34"/>
  <c r="G46" i="34" s="1"/>
  <c r="F45" i="34"/>
  <c r="E45" i="34"/>
  <c r="D45" i="34"/>
  <c r="C45" i="34"/>
  <c r="F46" i="35"/>
  <c r="K45" i="35"/>
  <c r="J45" i="35"/>
  <c r="J46" i="35" s="1"/>
  <c r="I45" i="35"/>
  <c r="H45" i="35"/>
  <c r="G45" i="35"/>
  <c r="F45" i="35"/>
  <c r="E45" i="35"/>
  <c r="D45" i="35"/>
  <c r="D46" i="35" s="1"/>
  <c r="C45" i="35"/>
  <c r="I46" i="36"/>
  <c r="K45" i="36"/>
  <c r="J45" i="36"/>
  <c r="I45" i="36"/>
  <c r="H45" i="36"/>
  <c r="G45" i="36"/>
  <c r="F45" i="36"/>
  <c r="E45" i="36"/>
  <c r="D45" i="36"/>
  <c r="D46" i="36" s="1"/>
  <c r="C45" i="36"/>
  <c r="K45" i="37"/>
  <c r="J45" i="37"/>
  <c r="I45" i="37"/>
  <c r="I46" i="37" s="1"/>
  <c r="H45" i="37"/>
  <c r="G45" i="37"/>
  <c r="F45" i="37"/>
  <c r="E45" i="37"/>
  <c r="D45" i="37"/>
  <c r="C45" i="37"/>
  <c r="K45" i="38"/>
  <c r="K46" i="38" s="1"/>
  <c r="J45" i="38"/>
  <c r="I45" i="38"/>
  <c r="I46" i="38" s="1"/>
  <c r="H45" i="38"/>
  <c r="G45" i="38"/>
  <c r="F45" i="38"/>
  <c r="E45" i="38"/>
  <c r="D45" i="38"/>
  <c r="C45" i="38"/>
  <c r="C46" i="38" s="1"/>
  <c r="K45" i="39"/>
  <c r="K46" i="39" s="1"/>
  <c r="J45" i="39"/>
  <c r="I45" i="39"/>
  <c r="H45" i="39"/>
  <c r="G45" i="39"/>
  <c r="F45" i="39"/>
  <c r="E45" i="39"/>
  <c r="E46" i="39" s="1"/>
  <c r="D45" i="39"/>
  <c r="C45" i="39"/>
  <c r="C46" i="39" s="1"/>
  <c r="K45" i="40"/>
  <c r="J45" i="40"/>
  <c r="I45" i="40"/>
  <c r="H45" i="40"/>
  <c r="G45" i="40"/>
  <c r="G46" i="40" s="1"/>
  <c r="F45" i="40"/>
  <c r="E45" i="40"/>
  <c r="E46" i="40" s="1"/>
  <c r="D45" i="40"/>
  <c r="C45" i="40"/>
  <c r="K45" i="41"/>
  <c r="J45" i="41"/>
  <c r="J46" i="41" s="1"/>
  <c r="I45" i="41"/>
  <c r="H45" i="41"/>
  <c r="H46" i="41" s="1"/>
  <c r="G45" i="41"/>
  <c r="F45" i="41"/>
  <c r="E45" i="41"/>
  <c r="D45" i="41"/>
  <c r="C45" i="41"/>
  <c r="E46" i="42"/>
  <c r="K45" i="42"/>
  <c r="J45" i="42"/>
  <c r="I45" i="42"/>
  <c r="H45" i="42"/>
  <c r="G45" i="42"/>
  <c r="F45" i="42"/>
  <c r="E45" i="42"/>
  <c r="D45" i="42"/>
  <c r="D46" i="42" s="1"/>
  <c r="C45" i="42"/>
  <c r="G46" i="43"/>
  <c r="K45" i="43"/>
  <c r="J45" i="43"/>
  <c r="I45" i="43"/>
  <c r="H45" i="43"/>
  <c r="G45" i="43"/>
  <c r="F45" i="43"/>
  <c r="F46" i="43" s="1"/>
  <c r="E45" i="43"/>
  <c r="D45" i="43"/>
  <c r="D46" i="43" s="1"/>
  <c r="C45" i="43"/>
  <c r="K45" i="44"/>
  <c r="J45" i="44"/>
  <c r="I45" i="44"/>
  <c r="H45" i="44"/>
  <c r="H46" i="44" s="1"/>
  <c r="G45" i="44"/>
  <c r="F45" i="44"/>
  <c r="F46" i="44" s="1"/>
  <c r="E45" i="44"/>
  <c r="D45" i="44"/>
  <c r="C45" i="44"/>
  <c r="K45" i="45"/>
  <c r="J45" i="45"/>
  <c r="I45" i="45"/>
  <c r="I46" i="45" s="1"/>
  <c r="H45" i="45"/>
  <c r="G45" i="45"/>
  <c r="F45" i="45"/>
  <c r="E45" i="45"/>
  <c r="D45" i="45"/>
  <c r="C45" i="45"/>
  <c r="K45" i="46"/>
  <c r="K46" i="46" s="1"/>
  <c r="J45" i="46"/>
  <c r="I45" i="46"/>
  <c r="H45" i="46"/>
  <c r="G45" i="46"/>
  <c r="F45" i="46"/>
  <c r="E45" i="46"/>
  <c r="D45" i="46"/>
  <c r="C45" i="46"/>
  <c r="C46" i="46" s="1"/>
  <c r="K45" i="47"/>
  <c r="J45" i="47"/>
  <c r="I45" i="47"/>
  <c r="H45" i="47"/>
  <c r="G45" i="47"/>
  <c r="F45" i="47"/>
  <c r="E45" i="47"/>
  <c r="E46" i="47" s="1"/>
  <c r="D45" i="47"/>
  <c r="C45" i="47"/>
  <c r="K45" i="48"/>
  <c r="J45" i="48"/>
  <c r="I45" i="48"/>
  <c r="H45" i="48"/>
  <c r="G45" i="48"/>
  <c r="G46" i="48" s="1"/>
  <c r="F45" i="48"/>
  <c r="E45" i="48"/>
  <c r="D45" i="48"/>
  <c r="C45" i="48"/>
  <c r="C46" i="49"/>
  <c r="K45" i="49"/>
  <c r="J45" i="49"/>
  <c r="J46" i="49" s="1"/>
  <c r="I45" i="49"/>
  <c r="H45" i="49"/>
  <c r="G45" i="49"/>
  <c r="F45" i="49"/>
  <c r="E45" i="49"/>
  <c r="D45" i="49"/>
  <c r="D46" i="49" s="1"/>
  <c r="C45" i="49"/>
  <c r="E46" i="50"/>
  <c r="K45" i="50"/>
  <c r="J45" i="50"/>
  <c r="I45" i="50"/>
  <c r="H45" i="50"/>
  <c r="G45" i="50"/>
  <c r="F45" i="50"/>
  <c r="F46" i="50" s="1"/>
  <c r="E45" i="50"/>
  <c r="D45" i="50"/>
  <c r="C45" i="50"/>
  <c r="K45" i="51"/>
  <c r="J45" i="51"/>
  <c r="I45" i="51"/>
  <c r="H45" i="51"/>
  <c r="H46" i="51" s="1"/>
  <c r="G45" i="51"/>
  <c r="F45" i="51"/>
  <c r="F46" i="51" s="1"/>
  <c r="E45" i="51"/>
  <c r="D45" i="51"/>
  <c r="C45" i="51"/>
  <c r="K45" i="52"/>
  <c r="J45" i="52"/>
  <c r="J46" i="52" s="1"/>
  <c r="I45" i="52"/>
  <c r="H45" i="52"/>
  <c r="H46" i="52" s="1"/>
  <c r="G45" i="52"/>
  <c r="F45" i="52"/>
  <c r="E45" i="52"/>
  <c r="D45" i="52"/>
  <c r="C45" i="52"/>
  <c r="K45" i="53"/>
  <c r="K46" i="53" s="1"/>
  <c r="J45" i="53"/>
  <c r="I45" i="53"/>
  <c r="H45" i="53"/>
  <c r="G45" i="53"/>
  <c r="F45" i="53"/>
  <c r="E45" i="53"/>
  <c r="E46" i="53" s="1"/>
  <c r="D45" i="53"/>
  <c r="C45" i="53"/>
  <c r="K45" i="54"/>
  <c r="J45" i="54"/>
  <c r="I45" i="54"/>
  <c r="H45" i="54"/>
  <c r="G45" i="54"/>
  <c r="G46" i="54" s="1"/>
  <c r="F45" i="54"/>
  <c r="E45" i="54"/>
  <c r="D45" i="54"/>
  <c r="C45" i="54"/>
  <c r="K45" i="55"/>
  <c r="J45" i="55"/>
  <c r="I45" i="55"/>
  <c r="H45" i="55"/>
  <c r="G45" i="55"/>
  <c r="F45" i="55"/>
  <c r="E45" i="55"/>
  <c r="D45" i="55"/>
  <c r="C45" i="55"/>
  <c r="K45" i="1"/>
  <c r="K46" i="1" s="1"/>
  <c r="J45" i="1"/>
  <c r="I45" i="1"/>
  <c r="H45" i="1"/>
  <c r="G45" i="1"/>
  <c r="F45" i="1"/>
  <c r="E45" i="1"/>
  <c r="D45" i="1"/>
  <c r="C45" i="1"/>
  <c r="C46" i="1" s="1"/>
  <c r="K39" i="2"/>
  <c r="J39" i="2"/>
  <c r="I39" i="2"/>
  <c r="H39" i="2"/>
  <c r="G39" i="2"/>
  <c r="F39" i="2"/>
  <c r="E39" i="2"/>
  <c r="E46" i="2" s="1"/>
  <c r="D39" i="2"/>
  <c r="D46" i="2" s="1"/>
  <c r="C39" i="2"/>
  <c r="K39" i="3"/>
  <c r="J39" i="3"/>
  <c r="I39" i="3"/>
  <c r="H39" i="3"/>
  <c r="G39" i="3"/>
  <c r="G46" i="3" s="1"/>
  <c r="F39" i="3"/>
  <c r="E39" i="3"/>
  <c r="D39" i="3"/>
  <c r="C39" i="3"/>
  <c r="K39" i="4"/>
  <c r="J39" i="4"/>
  <c r="I39" i="4"/>
  <c r="H39" i="4"/>
  <c r="H46" i="4" s="1"/>
  <c r="G39" i="4"/>
  <c r="F39" i="4"/>
  <c r="E39" i="4"/>
  <c r="D39" i="4"/>
  <c r="C39" i="4"/>
  <c r="K39" i="5"/>
  <c r="K46" i="5" s="1"/>
  <c r="J39" i="5"/>
  <c r="J46" i="5" s="1"/>
  <c r="I39" i="5"/>
  <c r="H39" i="5"/>
  <c r="G39" i="5"/>
  <c r="F39" i="5"/>
  <c r="E39" i="5"/>
  <c r="D39" i="5"/>
  <c r="C39" i="5"/>
  <c r="C46" i="5" s="1"/>
  <c r="K39" i="6"/>
  <c r="J39" i="6"/>
  <c r="I39" i="6"/>
  <c r="H39" i="6"/>
  <c r="G39" i="6"/>
  <c r="F39" i="6"/>
  <c r="E39" i="6"/>
  <c r="E46" i="6" s="1"/>
  <c r="D39" i="6"/>
  <c r="C39" i="6"/>
  <c r="K39" i="7"/>
  <c r="J39" i="7"/>
  <c r="I39" i="7"/>
  <c r="H39" i="7"/>
  <c r="G39" i="7"/>
  <c r="G46" i="7" s="1"/>
  <c r="F39" i="7"/>
  <c r="F46" i="7" s="1"/>
  <c r="E39" i="7"/>
  <c r="D39" i="7"/>
  <c r="C39" i="7"/>
  <c r="K39" i="8"/>
  <c r="J39" i="8"/>
  <c r="I39" i="8"/>
  <c r="I46" i="8" s="1"/>
  <c r="H39" i="8"/>
  <c r="H46" i="8" s="1"/>
  <c r="G39" i="8"/>
  <c r="F39" i="8"/>
  <c r="E39" i="8"/>
  <c r="D39" i="8"/>
  <c r="C39" i="8"/>
  <c r="K39" i="9"/>
  <c r="K46" i="9" s="1"/>
  <c r="J39" i="9"/>
  <c r="J46" i="9" s="1"/>
  <c r="I39" i="9"/>
  <c r="H39" i="9"/>
  <c r="G39" i="9"/>
  <c r="F39" i="9"/>
  <c r="E39" i="9"/>
  <c r="D39" i="9"/>
  <c r="C39" i="9"/>
  <c r="C46" i="9" s="1"/>
  <c r="K39" i="10"/>
  <c r="J39" i="10"/>
  <c r="I39" i="10"/>
  <c r="H39" i="10"/>
  <c r="G39" i="10"/>
  <c r="F39" i="10"/>
  <c r="E39" i="10"/>
  <c r="E46" i="10" s="1"/>
  <c r="D39" i="10"/>
  <c r="D46" i="10" s="1"/>
  <c r="C39" i="10"/>
  <c r="K39" i="11"/>
  <c r="J39" i="11"/>
  <c r="I39" i="11"/>
  <c r="H39" i="11"/>
  <c r="G39" i="11"/>
  <c r="G46" i="11" s="1"/>
  <c r="F39" i="11"/>
  <c r="E39" i="11"/>
  <c r="D39" i="11"/>
  <c r="C39" i="11"/>
  <c r="K39" i="12"/>
  <c r="J39" i="12"/>
  <c r="I39" i="12"/>
  <c r="I46" i="12" s="1"/>
  <c r="H39" i="12"/>
  <c r="H46" i="12" s="1"/>
  <c r="G39" i="12"/>
  <c r="F39" i="12"/>
  <c r="E39" i="12"/>
  <c r="D39" i="12"/>
  <c r="C39" i="12"/>
  <c r="K39" i="13"/>
  <c r="J39" i="13"/>
  <c r="I39" i="13"/>
  <c r="H39" i="13"/>
  <c r="G39" i="13"/>
  <c r="F39" i="13"/>
  <c r="E39" i="13"/>
  <c r="D39" i="13"/>
  <c r="C39" i="13"/>
  <c r="K39" i="14"/>
  <c r="J39" i="14"/>
  <c r="I39" i="14"/>
  <c r="H39" i="14"/>
  <c r="G39" i="14"/>
  <c r="F39" i="14"/>
  <c r="E39" i="14"/>
  <c r="E46" i="14" s="1"/>
  <c r="D39" i="14"/>
  <c r="D46" i="14" s="1"/>
  <c r="C39" i="14"/>
  <c r="K39" i="15"/>
  <c r="J39" i="15"/>
  <c r="I39" i="15"/>
  <c r="H39" i="15"/>
  <c r="G39" i="15"/>
  <c r="G46" i="15" s="1"/>
  <c r="F39" i="15"/>
  <c r="F46" i="15" s="1"/>
  <c r="E39" i="15"/>
  <c r="D39" i="15"/>
  <c r="C39" i="15"/>
  <c r="K39" i="16"/>
  <c r="J39" i="16"/>
  <c r="I39" i="16"/>
  <c r="I46" i="16" s="1"/>
  <c r="H39" i="16"/>
  <c r="H46" i="16" s="1"/>
  <c r="G39" i="16"/>
  <c r="F39" i="16"/>
  <c r="E39" i="16"/>
  <c r="D39" i="16"/>
  <c r="C39" i="16"/>
  <c r="K39" i="17"/>
  <c r="K46" i="17" s="1"/>
  <c r="J39" i="17"/>
  <c r="J46" i="17" s="1"/>
  <c r="I39" i="17"/>
  <c r="H39" i="17"/>
  <c r="G39" i="17"/>
  <c r="F39" i="17"/>
  <c r="E39" i="17"/>
  <c r="D39" i="17"/>
  <c r="C39" i="17"/>
  <c r="C46" i="17" s="1"/>
  <c r="K39" i="18"/>
  <c r="J39" i="18"/>
  <c r="I39" i="18"/>
  <c r="H39" i="18"/>
  <c r="G39" i="18"/>
  <c r="F39" i="18"/>
  <c r="E39" i="18"/>
  <c r="D39" i="18"/>
  <c r="D46" i="18" s="1"/>
  <c r="C39" i="18"/>
  <c r="K39" i="19"/>
  <c r="J39" i="19"/>
  <c r="I39" i="19"/>
  <c r="H39" i="19"/>
  <c r="G39" i="19"/>
  <c r="G46" i="19" s="1"/>
  <c r="F39" i="19"/>
  <c r="F46" i="19" s="1"/>
  <c r="E39" i="19"/>
  <c r="D39" i="19"/>
  <c r="C39" i="19"/>
  <c r="K39" i="20"/>
  <c r="J39" i="20"/>
  <c r="I39" i="20"/>
  <c r="I46" i="20" s="1"/>
  <c r="H39" i="20"/>
  <c r="H46" i="20" s="1"/>
  <c r="G39" i="20"/>
  <c r="F39" i="20"/>
  <c r="E39" i="20"/>
  <c r="D39" i="20"/>
  <c r="C39" i="20"/>
  <c r="K39" i="21"/>
  <c r="K46" i="21" s="1"/>
  <c r="J39" i="21"/>
  <c r="I39" i="21"/>
  <c r="H39" i="21"/>
  <c r="G39" i="21"/>
  <c r="F39" i="21"/>
  <c r="E39" i="21"/>
  <c r="D39" i="21"/>
  <c r="C39" i="21"/>
  <c r="C46" i="21" s="1"/>
  <c r="K39" i="22"/>
  <c r="J39" i="22"/>
  <c r="I39" i="22"/>
  <c r="H39" i="22"/>
  <c r="G39" i="22"/>
  <c r="F39" i="22"/>
  <c r="E39" i="22"/>
  <c r="E46" i="22" s="1"/>
  <c r="D39" i="22"/>
  <c r="D46" i="22" s="1"/>
  <c r="C39" i="22"/>
  <c r="K39" i="23"/>
  <c r="J39" i="23"/>
  <c r="I39" i="23"/>
  <c r="H39" i="23"/>
  <c r="G39" i="23"/>
  <c r="G46" i="23" s="1"/>
  <c r="F39" i="23"/>
  <c r="F46" i="23" s="1"/>
  <c r="E39" i="23"/>
  <c r="D39" i="23"/>
  <c r="C39" i="23"/>
  <c r="K39" i="24"/>
  <c r="J39" i="24"/>
  <c r="I39" i="24"/>
  <c r="I46" i="24" s="1"/>
  <c r="H39" i="24"/>
  <c r="H46" i="24" s="1"/>
  <c r="G39" i="24"/>
  <c r="F39" i="24"/>
  <c r="E39" i="24"/>
  <c r="D39" i="24"/>
  <c r="C39" i="24"/>
  <c r="K39" i="25"/>
  <c r="K46" i="25" s="1"/>
  <c r="J39" i="25"/>
  <c r="I39" i="25"/>
  <c r="H39" i="25"/>
  <c r="G39" i="25"/>
  <c r="F39" i="25"/>
  <c r="E39" i="25"/>
  <c r="D39" i="25"/>
  <c r="C39" i="25"/>
  <c r="C46" i="25" s="1"/>
  <c r="K39" i="26"/>
  <c r="J39" i="26"/>
  <c r="I39" i="26"/>
  <c r="H39" i="26"/>
  <c r="G39" i="26"/>
  <c r="F39" i="26"/>
  <c r="E39" i="26"/>
  <c r="D39" i="26"/>
  <c r="D46" i="26" s="1"/>
  <c r="C39" i="26"/>
  <c r="K39" i="27"/>
  <c r="J39" i="27"/>
  <c r="I39" i="27"/>
  <c r="H39" i="27"/>
  <c r="G39" i="27"/>
  <c r="G46" i="27" s="1"/>
  <c r="F39" i="27"/>
  <c r="F46" i="27" s="1"/>
  <c r="E39" i="27"/>
  <c r="D39" i="27"/>
  <c r="C39" i="27"/>
  <c r="K39" i="28"/>
  <c r="J39" i="28"/>
  <c r="I39" i="28"/>
  <c r="H39" i="28"/>
  <c r="H46" i="28" s="1"/>
  <c r="G39" i="28"/>
  <c r="F39" i="28"/>
  <c r="E39" i="28"/>
  <c r="D39" i="28"/>
  <c r="C39" i="28"/>
  <c r="K39" i="29"/>
  <c r="K46" i="29" s="1"/>
  <c r="J39" i="29"/>
  <c r="J46" i="29" s="1"/>
  <c r="I39" i="29"/>
  <c r="H39" i="29"/>
  <c r="G39" i="29"/>
  <c r="F39" i="29"/>
  <c r="E39" i="29"/>
  <c r="D39" i="29"/>
  <c r="C39" i="29"/>
  <c r="C46" i="29" s="1"/>
  <c r="K39" i="30"/>
  <c r="J39" i="30"/>
  <c r="I39" i="30"/>
  <c r="H39" i="30"/>
  <c r="G39" i="30"/>
  <c r="F39" i="30"/>
  <c r="E39" i="30"/>
  <c r="E46" i="30" s="1"/>
  <c r="D39" i="30"/>
  <c r="C39" i="30"/>
  <c r="K39" i="31"/>
  <c r="J39" i="31"/>
  <c r="I39" i="31"/>
  <c r="H39" i="31"/>
  <c r="G39" i="31"/>
  <c r="F39" i="31"/>
  <c r="F46" i="31" s="1"/>
  <c r="E39" i="31"/>
  <c r="D39" i="31"/>
  <c r="C39" i="31"/>
  <c r="K39" i="32"/>
  <c r="J39" i="32"/>
  <c r="I39" i="32"/>
  <c r="I46" i="32" s="1"/>
  <c r="H39" i="32"/>
  <c r="H46" i="32" s="1"/>
  <c r="G39" i="32"/>
  <c r="F39" i="32"/>
  <c r="E39" i="32"/>
  <c r="D39" i="32"/>
  <c r="C39" i="32"/>
  <c r="K39" i="33"/>
  <c r="K46" i="33" s="1"/>
  <c r="J39" i="33"/>
  <c r="J46" i="33" s="1"/>
  <c r="I39" i="33"/>
  <c r="H39" i="33"/>
  <c r="G39" i="33"/>
  <c r="F39" i="33"/>
  <c r="E39" i="33"/>
  <c r="D39" i="33"/>
  <c r="C39" i="33"/>
  <c r="C46" i="33" s="1"/>
  <c r="K39" i="34"/>
  <c r="J39" i="34"/>
  <c r="I39" i="34"/>
  <c r="H39" i="34"/>
  <c r="G39" i="34"/>
  <c r="F39" i="34"/>
  <c r="E39" i="34"/>
  <c r="E46" i="34" s="1"/>
  <c r="D39" i="34"/>
  <c r="D46" i="34" s="1"/>
  <c r="C39" i="34"/>
  <c r="K39" i="35"/>
  <c r="J39" i="35"/>
  <c r="I39" i="35"/>
  <c r="H39" i="35"/>
  <c r="G39" i="35"/>
  <c r="G46" i="35" s="1"/>
  <c r="F39" i="35"/>
  <c r="E39" i="35"/>
  <c r="D39" i="35"/>
  <c r="C39" i="35"/>
  <c r="K39" i="36"/>
  <c r="J39" i="36"/>
  <c r="I39" i="36"/>
  <c r="H39" i="36"/>
  <c r="G39" i="36"/>
  <c r="F39" i="36"/>
  <c r="E39" i="36"/>
  <c r="D39" i="36"/>
  <c r="C39" i="36"/>
  <c r="K39" i="37"/>
  <c r="K46" i="37" s="1"/>
  <c r="J39" i="37"/>
  <c r="I39" i="37"/>
  <c r="H39" i="37"/>
  <c r="G39" i="37"/>
  <c r="F39" i="37"/>
  <c r="E39" i="37"/>
  <c r="D39" i="37"/>
  <c r="C39" i="37"/>
  <c r="C46" i="37" s="1"/>
  <c r="K39" i="38"/>
  <c r="J39" i="38"/>
  <c r="I39" i="38"/>
  <c r="H39" i="38"/>
  <c r="G39" i="38"/>
  <c r="F39" i="38"/>
  <c r="E39" i="38"/>
  <c r="E46" i="38" s="1"/>
  <c r="D39" i="38"/>
  <c r="C39" i="38"/>
  <c r="K39" i="39"/>
  <c r="J39" i="39"/>
  <c r="I39" i="39"/>
  <c r="H39" i="39"/>
  <c r="G39" i="39"/>
  <c r="G46" i="39" s="1"/>
  <c r="F39" i="39"/>
  <c r="E39" i="39"/>
  <c r="D39" i="39"/>
  <c r="C39" i="39"/>
  <c r="K39" i="40"/>
  <c r="J39" i="40"/>
  <c r="I39" i="40"/>
  <c r="I46" i="40" s="1"/>
  <c r="H39" i="40"/>
  <c r="G39" i="40"/>
  <c r="F39" i="40"/>
  <c r="E39" i="40"/>
  <c r="D39" i="40"/>
  <c r="C39" i="40"/>
  <c r="K39" i="41"/>
  <c r="K46" i="41" s="1"/>
  <c r="J39" i="41"/>
  <c r="I39" i="41"/>
  <c r="H39" i="41"/>
  <c r="G39" i="41"/>
  <c r="F39" i="41"/>
  <c r="E39" i="41"/>
  <c r="D39" i="41"/>
  <c r="C39" i="41"/>
  <c r="C46" i="41" s="1"/>
  <c r="K39" i="42"/>
  <c r="J39" i="42"/>
  <c r="I39" i="42"/>
  <c r="H39" i="42"/>
  <c r="G39" i="42"/>
  <c r="F39" i="42"/>
  <c r="E39" i="42"/>
  <c r="D39" i="42"/>
  <c r="C39" i="42"/>
  <c r="K39" i="43"/>
  <c r="J39" i="43"/>
  <c r="I39" i="43"/>
  <c r="H39" i="43"/>
  <c r="G39" i="43"/>
  <c r="F39" i="43"/>
  <c r="E39" i="43"/>
  <c r="D39" i="43"/>
  <c r="C39" i="43"/>
  <c r="K39" i="44"/>
  <c r="J39" i="44"/>
  <c r="I39" i="44"/>
  <c r="I46" i="44" s="1"/>
  <c r="H39" i="44"/>
  <c r="G39" i="44"/>
  <c r="F39" i="44"/>
  <c r="E39" i="44"/>
  <c r="D39" i="44"/>
  <c r="C39" i="44"/>
  <c r="K39" i="45"/>
  <c r="K46" i="45" s="1"/>
  <c r="J39" i="45"/>
  <c r="I39" i="45"/>
  <c r="H39" i="45"/>
  <c r="G39" i="45"/>
  <c r="F39" i="45"/>
  <c r="E39" i="45"/>
  <c r="D39" i="45"/>
  <c r="C39" i="45"/>
  <c r="C46" i="45" s="1"/>
  <c r="K39" i="46"/>
  <c r="J39" i="46"/>
  <c r="I39" i="46"/>
  <c r="H39" i="46"/>
  <c r="G39" i="46"/>
  <c r="F39" i="46"/>
  <c r="E39" i="46"/>
  <c r="E46" i="46" s="1"/>
  <c r="D39" i="46"/>
  <c r="C39" i="46"/>
  <c r="K39" i="47"/>
  <c r="J39" i="47"/>
  <c r="I39" i="47"/>
  <c r="H39" i="47"/>
  <c r="G39" i="47"/>
  <c r="G46" i="47" s="1"/>
  <c r="F39" i="47"/>
  <c r="E39" i="47"/>
  <c r="D39" i="47"/>
  <c r="C39" i="47"/>
  <c r="K39" i="48"/>
  <c r="J39" i="48"/>
  <c r="I39" i="48"/>
  <c r="I46" i="48" s="1"/>
  <c r="H39" i="48"/>
  <c r="G39" i="48"/>
  <c r="F39" i="48"/>
  <c r="E39" i="48"/>
  <c r="D39" i="48"/>
  <c r="C39" i="48"/>
  <c r="K39" i="49"/>
  <c r="K46" i="49" s="1"/>
  <c r="J39" i="49"/>
  <c r="I39" i="49"/>
  <c r="H39" i="49"/>
  <c r="G39" i="49"/>
  <c r="F39" i="49"/>
  <c r="E39" i="49"/>
  <c r="D39" i="49"/>
  <c r="C39" i="49"/>
  <c r="K39" i="50"/>
  <c r="J39" i="50"/>
  <c r="I39" i="50"/>
  <c r="H39" i="50"/>
  <c r="G39" i="50"/>
  <c r="F39" i="50"/>
  <c r="E39" i="50"/>
  <c r="D39" i="50"/>
  <c r="C39" i="50"/>
  <c r="K39" i="51"/>
  <c r="J39" i="51"/>
  <c r="I39" i="51"/>
  <c r="H39" i="51"/>
  <c r="G39" i="51"/>
  <c r="G46" i="51" s="1"/>
  <c r="F39" i="51"/>
  <c r="E39" i="51"/>
  <c r="D39" i="51"/>
  <c r="C39" i="51"/>
  <c r="K39" i="52"/>
  <c r="J39" i="52"/>
  <c r="I39" i="52"/>
  <c r="I46" i="52" s="1"/>
  <c r="H39" i="52"/>
  <c r="G39" i="52"/>
  <c r="F39" i="52"/>
  <c r="E39" i="52"/>
  <c r="D39" i="52"/>
  <c r="C39" i="52"/>
  <c r="K39" i="53"/>
  <c r="J39" i="53"/>
  <c r="I39" i="53"/>
  <c r="H39" i="53"/>
  <c r="G39" i="53"/>
  <c r="F39" i="53"/>
  <c r="E39" i="53"/>
  <c r="D39" i="53"/>
  <c r="C39" i="53"/>
  <c r="K39" i="54"/>
  <c r="J39" i="54"/>
  <c r="I39" i="54"/>
  <c r="H39" i="54"/>
  <c r="G39" i="54"/>
  <c r="F39" i="54"/>
  <c r="E39" i="54"/>
  <c r="E46" i="54" s="1"/>
  <c r="D39" i="54"/>
  <c r="C39" i="54"/>
  <c r="K39" i="55"/>
  <c r="J39" i="55"/>
  <c r="I39" i="55"/>
  <c r="H39" i="55"/>
  <c r="G39" i="55"/>
  <c r="F39" i="55"/>
  <c r="E39" i="55"/>
  <c r="D39" i="55"/>
  <c r="C39" i="55"/>
  <c r="K39" i="1"/>
  <c r="J39" i="1"/>
  <c r="I39" i="1"/>
  <c r="I46" i="1" s="1"/>
  <c r="H39" i="1"/>
  <c r="G39" i="1"/>
  <c r="F39" i="1"/>
  <c r="E39" i="1"/>
  <c r="D39" i="1"/>
  <c r="C39" i="1"/>
  <c r="K35" i="2"/>
  <c r="J35" i="2"/>
  <c r="I35" i="2"/>
  <c r="H35" i="2"/>
  <c r="H36" i="2" s="1"/>
  <c r="G35" i="2"/>
  <c r="F35" i="2"/>
  <c r="E35" i="2"/>
  <c r="D35" i="2"/>
  <c r="C35" i="2"/>
  <c r="K35" i="3"/>
  <c r="J35" i="3"/>
  <c r="I35" i="3"/>
  <c r="H35" i="3"/>
  <c r="G35" i="3"/>
  <c r="F35" i="3"/>
  <c r="E35" i="3"/>
  <c r="D35" i="3"/>
  <c r="C35" i="3"/>
  <c r="H36" i="4"/>
  <c r="K35" i="4"/>
  <c r="J35" i="4"/>
  <c r="I35" i="4"/>
  <c r="H35" i="4"/>
  <c r="G35" i="4"/>
  <c r="F35" i="4"/>
  <c r="E35" i="4"/>
  <c r="D35" i="4"/>
  <c r="C35" i="4"/>
  <c r="K35" i="5"/>
  <c r="J35" i="5"/>
  <c r="I35" i="5"/>
  <c r="H35" i="5"/>
  <c r="G35" i="5"/>
  <c r="F35" i="5"/>
  <c r="E35" i="5"/>
  <c r="D35" i="5"/>
  <c r="C35" i="5"/>
  <c r="K35" i="6"/>
  <c r="J35" i="6"/>
  <c r="J36" i="6" s="1"/>
  <c r="I35" i="6"/>
  <c r="H35" i="6"/>
  <c r="G35" i="6"/>
  <c r="F35" i="6"/>
  <c r="E35" i="6"/>
  <c r="D35" i="6"/>
  <c r="D36" i="6" s="1"/>
  <c r="C35" i="6"/>
  <c r="F36" i="7"/>
  <c r="K35" i="7"/>
  <c r="J35" i="7"/>
  <c r="I35" i="7"/>
  <c r="H35" i="7"/>
  <c r="G35" i="7"/>
  <c r="F35" i="7"/>
  <c r="E35" i="7"/>
  <c r="D35" i="7"/>
  <c r="C35" i="7"/>
  <c r="K35" i="8"/>
  <c r="J35" i="8"/>
  <c r="I35" i="8"/>
  <c r="H35" i="8"/>
  <c r="G35" i="8"/>
  <c r="F35" i="8"/>
  <c r="E35" i="8"/>
  <c r="D35" i="8"/>
  <c r="C35" i="8"/>
  <c r="J36" i="9"/>
  <c r="K35" i="9"/>
  <c r="J35" i="9"/>
  <c r="I35" i="9"/>
  <c r="H35" i="9"/>
  <c r="G35" i="9"/>
  <c r="F35" i="9"/>
  <c r="E35" i="9"/>
  <c r="D35" i="9"/>
  <c r="C35" i="9"/>
  <c r="K35" i="10"/>
  <c r="J35" i="10"/>
  <c r="I35" i="10"/>
  <c r="H35" i="10"/>
  <c r="G35" i="10"/>
  <c r="F35" i="10"/>
  <c r="F36" i="10" s="1"/>
  <c r="E35" i="10"/>
  <c r="D35" i="10"/>
  <c r="C35" i="10"/>
  <c r="K35" i="11"/>
  <c r="J35" i="11"/>
  <c r="I35" i="11"/>
  <c r="H35" i="11"/>
  <c r="G35" i="11"/>
  <c r="F35" i="11"/>
  <c r="E35" i="11"/>
  <c r="D35" i="11"/>
  <c r="C35" i="11"/>
  <c r="H36" i="12"/>
  <c r="K35" i="12"/>
  <c r="J35" i="12"/>
  <c r="I35" i="12"/>
  <c r="H35" i="12"/>
  <c r="G35" i="12"/>
  <c r="F35" i="12"/>
  <c r="E35" i="12"/>
  <c r="D35" i="12"/>
  <c r="C35" i="12"/>
  <c r="K35" i="13"/>
  <c r="J35" i="13"/>
  <c r="I35" i="13"/>
  <c r="H35" i="13"/>
  <c r="G35" i="13"/>
  <c r="F35" i="13"/>
  <c r="E35" i="13"/>
  <c r="D35" i="13"/>
  <c r="C35" i="13"/>
  <c r="K35" i="14"/>
  <c r="J35" i="14"/>
  <c r="I35" i="14"/>
  <c r="H35" i="14"/>
  <c r="G35" i="14"/>
  <c r="F35" i="14"/>
  <c r="E35" i="14"/>
  <c r="D35" i="14"/>
  <c r="D36" i="14" s="1"/>
  <c r="C35" i="14"/>
  <c r="K35" i="15"/>
  <c r="J35" i="15"/>
  <c r="I35" i="15"/>
  <c r="H35" i="15"/>
  <c r="H36" i="15" s="1"/>
  <c r="G35" i="15"/>
  <c r="F35" i="15"/>
  <c r="E35" i="15"/>
  <c r="D35" i="15"/>
  <c r="C35" i="15"/>
  <c r="I36" i="16"/>
  <c r="K35" i="16"/>
  <c r="J35" i="16"/>
  <c r="I35" i="16"/>
  <c r="H35" i="16"/>
  <c r="G35" i="16"/>
  <c r="G36" i="16" s="1"/>
  <c r="F35" i="16"/>
  <c r="E35" i="16"/>
  <c r="D35" i="16"/>
  <c r="D36" i="16" s="1"/>
  <c r="C35" i="16"/>
  <c r="K35" i="17"/>
  <c r="J35" i="17"/>
  <c r="J36" i="17" s="1"/>
  <c r="I35" i="17"/>
  <c r="H35" i="17"/>
  <c r="H36" i="17" s="1"/>
  <c r="G35" i="17"/>
  <c r="F35" i="17"/>
  <c r="E35" i="17"/>
  <c r="D35" i="17"/>
  <c r="C35" i="17"/>
  <c r="I36" i="18"/>
  <c r="K35" i="18"/>
  <c r="K36" i="18" s="1"/>
  <c r="J35" i="18"/>
  <c r="I35" i="18"/>
  <c r="H35" i="18"/>
  <c r="G35" i="18"/>
  <c r="F35" i="18"/>
  <c r="F36" i="18" s="1"/>
  <c r="E35" i="18"/>
  <c r="D35" i="18"/>
  <c r="C35" i="18"/>
  <c r="C36" i="18" s="1"/>
  <c r="K35" i="19"/>
  <c r="J35" i="19"/>
  <c r="I35" i="19"/>
  <c r="H35" i="19"/>
  <c r="G35" i="19"/>
  <c r="F35" i="19"/>
  <c r="E35" i="19"/>
  <c r="D35" i="19"/>
  <c r="C35" i="19"/>
  <c r="C36" i="20"/>
  <c r="K35" i="20"/>
  <c r="J35" i="20"/>
  <c r="I35" i="20"/>
  <c r="H35" i="20"/>
  <c r="G35" i="20"/>
  <c r="F35" i="20"/>
  <c r="E35" i="20"/>
  <c r="E36" i="20" s="1"/>
  <c r="D35" i="20"/>
  <c r="C35" i="20"/>
  <c r="K35" i="21"/>
  <c r="J35" i="21"/>
  <c r="I35" i="21"/>
  <c r="I36" i="21" s="1"/>
  <c r="H35" i="21"/>
  <c r="G35" i="21"/>
  <c r="F35" i="21"/>
  <c r="E35" i="21"/>
  <c r="D35" i="21"/>
  <c r="C35" i="21"/>
  <c r="K35" i="22"/>
  <c r="J35" i="22"/>
  <c r="I35" i="22"/>
  <c r="H35" i="22"/>
  <c r="G35" i="22"/>
  <c r="F35" i="22"/>
  <c r="E35" i="22"/>
  <c r="E36" i="22" s="1"/>
  <c r="D35" i="22"/>
  <c r="D36" i="22" s="1"/>
  <c r="C35" i="22"/>
  <c r="F36" i="23"/>
  <c r="K35" i="23"/>
  <c r="J35" i="23"/>
  <c r="I35" i="23"/>
  <c r="H35" i="23"/>
  <c r="H36" i="23" s="1"/>
  <c r="G35" i="23"/>
  <c r="F35" i="23"/>
  <c r="E35" i="23"/>
  <c r="E36" i="23" s="1"/>
  <c r="D35" i="23"/>
  <c r="C35" i="23"/>
  <c r="K35" i="24"/>
  <c r="J35" i="24"/>
  <c r="I35" i="24"/>
  <c r="H35" i="24"/>
  <c r="G35" i="24"/>
  <c r="G36" i="24" s="1"/>
  <c r="F35" i="24"/>
  <c r="E35" i="24"/>
  <c r="D35" i="24"/>
  <c r="C35" i="24"/>
  <c r="G36" i="25"/>
  <c r="K35" i="25"/>
  <c r="J35" i="25"/>
  <c r="I35" i="25"/>
  <c r="H35" i="25"/>
  <c r="H36" i="25" s="1"/>
  <c r="G35" i="25"/>
  <c r="F35" i="25"/>
  <c r="E35" i="25"/>
  <c r="E36" i="25" s="1"/>
  <c r="D35" i="25"/>
  <c r="C35" i="25"/>
  <c r="K35" i="26"/>
  <c r="K36" i="26" s="1"/>
  <c r="J35" i="26"/>
  <c r="I35" i="26"/>
  <c r="H35" i="26"/>
  <c r="G35" i="26"/>
  <c r="F35" i="26"/>
  <c r="E35" i="26"/>
  <c r="D35" i="26"/>
  <c r="C35" i="26"/>
  <c r="C36" i="26" s="1"/>
  <c r="K35" i="27"/>
  <c r="J35" i="27"/>
  <c r="I35" i="27"/>
  <c r="H35" i="27"/>
  <c r="G35" i="27"/>
  <c r="F35" i="27"/>
  <c r="E35" i="27"/>
  <c r="D35" i="27"/>
  <c r="C35" i="27"/>
  <c r="K35" i="28"/>
  <c r="J35" i="28"/>
  <c r="I35" i="28"/>
  <c r="H35" i="28"/>
  <c r="H36" i="28" s="1"/>
  <c r="G35" i="28"/>
  <c r="F35" i="28"/>
  <c r="E35" i="28"/>
  <c r="E36" i="28" s="1"/>
  <c r="D35" i="28"/>
  <c r="C35" i="28"/>
  <c r="K35" i="29"/>
  <c r="J35" i="29"/>
  <c r="I35" i="29"/>
  <c r="H35" i="29"/>
  <c r="G35" i="29"/>
  <c r="F35" i="29"/>
  <c r="E35" i="29"/>
  <c r="D35" i="29"/>
  <c r="C35" i="29"/>
  <c r="K35" i="30"/>
  <c r="J35" i="30"/>
  <c r="J36" i="30" s="1"/>
  <c r="I35" i="30"/>
  <c r="H35" i="30"/>
  <c r="G35" i="30"/>
  <c r="F35" i="30"/>
  <c r="E35" i="30"/>
  <c r="E36" i="30" s="1"/>
  <c r="D35" i="30"/>
  <c r="C35" i="30"/>
  <c r="K36" i="31"/>
  <c r="K35" i="31"/>
  <c r="J35" i="31"/>
  <c r="I35" i="31"/>
  <c r="H35" i="31"/>
  <c r="H36" i="31" s="1"/>
  <c r="G35" i="31"/>
  <c r="F35" i="31"/>
  <c r="F36" i="31" s="1"/>
  <c r="E35" i="31"/>
  <c r="D35" i="31"/>
  <c r="C35" i="31"/>
  <c r="K35" i="32"/>
  <c r="J35" i="32"/>
  <c r="I35" i="32"/>
  <c r="H35" i="32"/>
  <c r="G35" i="32"/>
  <c r="F35" i="32"/>
  <c r="E35" i="32"/>
  <c r="D35" i="32"/>
  <c r="C35" i="32"/>
  <c r="K35" i="33"/>
  <c r="J35" i="33"/>
  <c r="I35" i="33"/>
  <c r="H35" i="33"/>
  <c r="H36" i="33" s="1"/>
  <c r="G35" i="33"/>
  <c r="F35" i="33"/>
  <c r="E35" i="33"/>
  <c r="D35" i="33"/>
  <c r="C35" i="33"/>
  <c r="K35" i="34"/>
  <c r="K36" i="34" s="1"/>
  <c r="J35" i="34"/>
  <c r="I35" i="34"/>
  <c r="I36" i="34" s="1"/>
  <c r="H35" i="34"/>
  <c r="G35" i="34"/>
  <c r="F35" i="34"/>
  <c r="F36" i="34" s="1"/>
  <c r="E35" i="34"/>
  <c r="D35" i="34"/>
  <c r="C35" i="34"/>
  <c r="C36" i="34" s="1"/>
  <c r="K35" i="35"/>
  <c r="J35" i="35"/>
  <c r="J36" i="35" s="1"/>
  <c r="I35" i="35"/>
  <c r="H35" i="35"/>
  <c r="G35" i="35"/>
  <c r="F35" i="35"/>
  <c r="E35" i="35"/>
  <c r="D35" i="35"/>
  <c r="C35" i="35"/>
  <c r="K36" i="36"/>
  <c r="H36" i="36"/>
  <c r="C36" i="36"/>
  <c r="K35" i="36"/>
  <c r="J35" i="36"/>
  <c r="I35" i="36"/>
  <c r="H35" i="36"/>
  <c r="G35" i="36"/>
  <c r="F35" i="36"/>
  <c r="E35" i="36"/>
  <c r="E36" i="36" s="1"/>
  <c r="D35" i="36"/>
  <c r="C35" i="36"/>
  <c r="K35" i="37"/>
  <c r="J35" i="37"/>
  <c r="I35" i="37"/>
  <c r="H35" i="37"/>
  <c r="G35" i="37"/>
  <c r="F35" i="37"/>
  <c r="E35" i="37"/>
  <c r="D35" i="37"/>
  <c r="C35" i="37"/>
  <c r="K35" i="38"/>
  <c r="J35" i="38"/>
  <c r="J36" i="38" s="1"/>
  <c r="I35" i="38"/>
  <c r="H35" i="38"/>
  <c r="G35" i="38"/>
  <c r="F35" i="38"/>
  <c r="E35" i="38"/>
  <c r="E36" i="38" s="1"/>
  <c r="D35" i="38"/>
  <c r="C35" i="38"/>
  <c r="K35" i="39"/>
  <c r="K36" i="39" s="1"/>
  <c r="J35" i="39"/>
  <c r="I35" i="39"/>
  <c r="H35" i="39"/>
  <c r="G35" i="39"/>
  <c r="F35" i="39"/>
  <c r="F36" i="39" s="1"/>
  <c r="E35" i="39"/>
  <c r="D35" i="39"/>
  <c r="C35" i="39"/>
  <c r="C36" i="39" s="1"/>
  <c r="K35" i="40"/>
  <c r="J35" i="40"/>
  <c r="I35" i="40"/>
  <c r="I36" i="40" s="1"/>
  <c r="H35" i="40"/>
  <c r="G35" i="40"/>
  <c r="F35" i="40"/>
  <c r="E35" i="40"/>
  <c r="D35" i="40"/>
  <c r="C35" i="40"/>
  <c r="J36" i="41"/>
  <c r="K35" i="41"/>
  <c r="J35" i="41"/>
  <c r="I35" i="41"/>
  <c r="H35" i="41"/>
  <c r="G35" i="41"/>
  <c r="F35" i="41"/>
  <c r="E35" i="41"/>
  <c r="D35" i="41"/>
  <c r="C35" i="41"/>
  <c r="K35" i="42"/>
  <c r="K36" i="42" s="1"/>
  <c r="J35" i="42"/>
  <c r="I35" i="42"/>
  <c r="H35" i="42"/>
  <c r="G35" i="42"/>
  <c r="F35" i="42"/>
  <c r="F36" i="42" s="1"/>
  <c r="E35" i="42"/>
  <c r="D35" i="42"/>
  <c r="C35" i="42"/>
  <c r="C36" i="42" s="1"/>
  <c r="K35" i="43"/>
  <c r="J35" i="43"/>
  <c r="J36" i="43" s="1"/>
  <c r="I35" i="43"/>
  <c r="H35" i="43"/>
  <c r="G35" i="43"/>
  <c r="F35" i="43"/>
  <c r="E35" i="43"/>
  <c r="D35" i="43"/>
  <c r="C35" i="43"/>
  <c r="K36" i="44"/>
  <c r="K35" i="44"/>
  <c r="J35" i="44"/>
  <c r="I35" i="44"/>
  <c r="H35" i="44"/>
  <c r="H36" i="44" s="1"/>
  <c r="G35" i="44"/>
  <c r="F35" i="44"/>
  <c r="E35" i="44"/>
  <c r="E36" i="44" s="1"/>
  <c r="D35" i="44"/>
  <c r="C35" i="44"/>
  <c r="K35" i="45"/>
  <c r="J35" i="45"/>
  <c r="I35" i="45"/>
  <c r="H35" i="45"/>
  <c r="G35" i="45"/>
  <c r="F35" i="45"/>
  <c r="F36" i="45" s="1"/>
  <c r="E35" i="45"/>
  <c r="D35" i="45"/>
  <c r="D36" i="45" s="1"/>
  <c r="C35" i="45"/>
  <c r="G36" i="46"/>
  <c r="K35" i="46"/>
  <c r="J35" i="46"/>
  <c r="I35" i="46"/>
  <c r="H35" i="46"/>
  <c r="G35" i="46"/>
  <c r="F35" i="46"/>
  <c r="E35" i="46"/>
  <c r="D35" i="46"/>
  <c r="C35" i="46"/>
  <c r="K35" i="47"/>
  <c r="J35" i="47"/>
  <c r="I35" i="47"/>
  <c r="H35" i="47"/>
  <c r="G35" i="47"/>
  <c r="F35" i="47"/>
  <c r="E35" i="47"/>
  <c r="D35" i="47"/>
  <c r="C35" i="47"/>
  <c r="I36" i="48"/>
  <c r="K35" i="48"/>
  <c r="J35" i="48"/>
  <c r="I35" i="48"/>
  <c r="H35" i="48"/>
  <c r="G35" i="48"/>
  <c r="G36" i="48" s="1"/>
  <c r="F35" i="48"/>
  <c r="E35" i="48"/>
  <c r="D35" i="48"/>
  <c r="D36" i="48" s="1"/>
  <c r="C35" i="48"/>
  <c r="K35" i="49"/>
  <c r="J35" i="49"/>
  <c r="I35" i="49"/>
  <c r="H35" i="49"/>
  <c r="H36" i="49" s="1"/>
  <c r="G35" i="49"/>
  <c r="F35" i="49"/>
  <c r="E35" i="49"/>
  <c r="E36" i="49" s="1"/>
  <c r="D35" i="49"/>
  <c r="C35" i="49"/>
  <c r="I36" i="50"/>
  <c r="K35" i="50"/>
  <c r="J35" i="50"/>
  <c r="I35" i="50"/>
  <c r="H35" i="50"/>
  <c r="G35" i="50"/>
  <c r="F35" i="50"/>
  <c r="E35" i="50"/>
  <c r="D35" i="50"/>
  <c r="C35" i="50"/>
  <c r="I36" i="51"/>
  <c r="K35" i="51"/>
  <c r="J35" i="51"/>
  <c r="J36" i="51" s="1"/>
  <c r="I35" i="51"/>
  <c r="H35" i="51"/>
  <c r="G35" i="51"/>
  <c r="F35" i="51"/>
  <c r="E35" i="51"/>
  <c r="D35" i="51"/>
  <c r="D36" i="51" s="1"/>
  <c r="C35" i="51"/>
  <c r="K36" i="52"/>
  <c r="C36" i="52"/>
  <c r="K35" i="52"/>
  <c r="J35" i="52"/>
  <c r="I35" i="52"/>
  <c r="H35" i="52"/>
  <c r="G35" i="52"/>
  <c r="F35" i="52"/>
  <c r="E35" i="52"/>
  <c r="D35" i="52"/>
  <c r="C35" i="52"/>
  <c r="I36" i="53"/>
  <c r="K35" i="53"/>
  <c r="J35" i="53"/>
  <c r="J36" i="53" s="1"/>
  <c r="I35" i="53"/>
  <c r="H35" i="53"/>
  <c r="G35" i="53"/>
  <c r="F35" i="53"/>
  <c r="E35" i="53"/>
  <c r="D35" i="53"/>
  <c r="C35" i="53"/>
  <c r="I36" i="54"/>
  <c r="E36" i="54"/>
  <c r="K35" i="54"/>
  <c r="J35" i="54"/>
  <c r="I35" i="54"/>
  <c r="H35" i="54"/>
  <c r="G35" i="54"/>
  <c r="F35" i="54"/>
  <c r="E35" i="54"/>
  <c r="D35" i="54"/>
  <c r="D36" i="54" s="1"/>
  <c r="C35" i="54"/>
  <c r="K35" i="55"/>
  <c r="J35" i="55"/>
  <c r="I35" i="55"/>
  <c r="H35" i="55"/>
  <c r="H36" i="55" s="1"/>
  <c r="G35" i="55"/>
  <c r="F35" i="55"/>
  <c r="E35" i="55"/>
  <c r="D35" i="55"/>
  <c r="C35" i="55"/>
  <c r="K35" i="1"/>
  <c r="J35" i="1"/>
  <c r="I35" i="1"/>
  <c r="H35" i="1"/>
  <c r="G35" i="1"/>
  <c r="F35" i="1"/>
  <c r="F36" i="1" s="1"/>
  <c r="E35" i="1"/>
  <c r="D35" i="1"/>
  <c r="D36" i="1" s="1"/>
  <c r="C35" i="1"/>
  <c r="K31" i="2"/>
  <c r="J31" i="2"/>
  <c r="I31" i="2"/>
  <c r="H31" i="2"/>
  <c r="G31" i="2"/>
  <c r="G36" i="2" s="1"/>
  <c r="F31" i="2"/>
  <c r="E31" i="2"/>
  <c r="E36" i="2" s="1"/>
  <c r="D31" i="2"/>
  <c r="D36" i="2" s="1"/>
  <c r="C31" i="2"/>
  <c r="K31" i="3"/>
  <c r="J31" i="3"/>
  <c r="I31" i="3"/>
  <c r="H31" i="3"/>
  <c r="G31" i="3"/>
  <c r="G36" i="3" s="1"/>
  <c r="F31" i="3"/>
  <c r="F36" i="3" s="1"/>
  <c r="E31" i="3"/>
  <c r="D31" i="3"/>
  <c r="C31" i="3"/>
  <c r="C36" i="3" s="1"/>
  <c r="K31" i="4"/>
  <c r="K36" i="4" s="1"/>
  <c r="J31" i="4"/>
  <c r="I31" i="4"/>
  <c r="I36" i="4" s="1"/>
  <c r="H31" i="4"/>
  <c r="G31" i="4"/>
  <c r="F31" i="4"/>
  <c r="E31" i="4"/>
  <c r="E36" i="4" s="1"/>
  <c r="D31" i="4"/>
  <c r="C31" i="4"/>
  <c r="C36" i="4" s="1"/>
  <c r="K31" i="5"/>
  <c r="K36" i="5" s="1"/>
  <c r="J31" i="5"/>
  <c r="J36" i="5" s="1"/>
  <c r="I31" i="5"/>
  <c r="H31" i="5"/>
  <c r="G31" i="5"/>
  <c r="F31" i="5"/>
  <c r="E31" i="5"/>
  <c r="E36" i="5" s="1"/>
  <c r="D31" i="5"/>
  <c r="C31" i="5"/>
  <c r="C36" i="5" s="1"/>
  <c r="K31" i="6"/>
  <c r="J31" i="6"/>
  <c r="I31" i="6"/>
  <c r="H31" i="6"/>
  <c r="G31" i="6"/>
  <c r="G36" i="6" s="1"/>
  <c r="F31" i="6"/>
  <c r="E31" i="6"/>
  <c r="E36" i="6" s="1"/>
  <c r="D31" i="6"/>
  <c r="C31" i="6"/>
  <c r="K31" i="7"/>
  <c r="J31" i="7"/>
  <c r="I31" i="7"/>
  <c r="I36" i="7" s="1"/>
  <c r="H31" i="7"/>
  <c r="G31" i="7"/>
  <c r="G36" i="7" s="1"/>
  <c r="F31" i="7"/>
  <c r="E31" i="7"/>
  <c r="D31" i="7"/>
  <c r="C31" i="7"/>
  <c r="K31" i="8"/>
  <c r="K36" i="8" s="1"/>
  <c r="J31" i="8"/>
  <c r="I31" i="8"/>
  <c r="I36" i="8" s="1"/>
  <c r="H31" i="8"/>
  <c r="H36" i="8" s="1"/>
  <c r="G31" i="8"/>
  <c r="F31" i="8"/>
  <c r="E31" i="8"/>
  <c r="D31" i="8"/>
  <c r="C31" i="8"/>
  <c r="C36" i="8" s="1"/>
  <c r="K31" i="9"/>
  <c r="K36" i="9" s="1"/>
  <c r="J31" i="9"/>
  <c r="I31" i="9"/>
  <c r="H31" i="9"/>
  <c r="G31" i="9"/>
  <c r="F31" i="9"/>
  <c r="E31" i="9"/>
  <c r="E36" i="9" s="1"/>
  <c r="D31" i="9"/>
  <c r="C31" i="9"/>
  <c r="C36" i="9" s="1"/>
  <c r="K31" i="10"/>
  <c r="J31" i="10"/>
  <c r="I31" i="10"/>
  <c r="H31" i="10"/>
  <c r="G31" i="10"/>
  <c r="G36" i="10" s="1"/>
  <c r="F31" i="10"/>
  <c r="E31" i="10"/>
  <c r="E36" i="10" s="1"/>
  <c r="D31" i="10"/>
  <c r="D36" i="10" s="1"/>
  <c r="C31" i="10"/>
  <c r="K31" i="11"/>
  <c r="J31" i="11"/>
  <c r="I31" i="11"/>
  <c r="I36" i="11" s="1"/>
  <c r="H31" i="11"/>
  <c r="G31" i="11"/>
  <c r="G36" i="11" s="1"/>
  <c r="F31" i="11"/>
  <c r="F36" i="11" s="1"/>
  <c r="E31" i="11"/>
  <c r="D31" i="11"/>
  <c r="C31" i="11"/>
  <c r="K31" i="12"/>
  <c r="K36" i="12" s="1"/>
  <c r="J31" i="12"/>
  <c r="I31" i="12"/>
  <c r="I36" i="12" s="1"/>
  <c r="H31" i="12"/>
  <c r="G31" i="12"/>
  <c r="F31" i="12"/>
  <c r="E31" i="12"/>
  <c r="D31" i="12"/>
  <c r="C31" i="12"/>
  <c r="K31" i="13"/>
  <c r="K36" i="13" s="1"/>
  <c r="J31" i="13"/>
  <c r="J36" i="13" s="1"/>
  <c r="I31" i="13"/>
  <c r="H31" i="13"/>
  <c r="G31" i="13"/>
  <c r="F31" i="13"/>
  <c r="E31" i="13"/>
  <c r="E36" i="13" s="1"/>
  <c r="D31" i="13"/>
  <c r="C31" i="13"/>
  <c r="C36" i="13" s="1"/>
  <c r="K31" i="14"/>
  <c r="J31" i="14"/>
  <c r="I31" i="14"/>
  <c r="H31" i="14"/>
  <c r="G31" i="14"/>
  <c r="G36" i="14" s="1"/>
  <c r="F31" i="14"/>
  <c r="E31" i="14"/>
  <c r="E36" i="14" s="1"/>
  <c r="D31" i="14"/>
  <c r="C31" i="14"/>
  <c r="K31" i="15"/>
  <c r="J31" i="15"/>
  <c r="I31" i="15"/>
  <c r="I36" i="15" s="1"/>
  <c r="H31" i="15"/>
  <c r="G31" i="15"/>
  <c r="G36" i="15" s="1"/>
  <c r="F31" i="15"/>
  <c r="F36" i="15" s="1"/>
  <c r="E31" i="15"/>
  <c r="D31" i="15"/>
  <c r="C31" i="15"/>
  <c r="C36" i="15" s="1"/>
  <c r="K31" i="16"/>
  <c r="K36" i="16" s="1"/>
  <c r="J31" i="16"/>
  <c r="I31" i="16"/>
  <c r="H31" i="16"/>
  <c r="H36" i="16" s="1"/>
  <c r="G31" i="16"/>
  <c r="F31" i="16"/>
  <c r="E31" i="16"/>
  <c r="E36" i="16" s="1"/>
  <c r="D31" i="16"/>
  <c r="C31" i="16"/>
  <c r="C36" i="16" s="1"/>
  <c r="K31" i="17"/>
  <c r="K36" i="17" s="1"/>
  <c r="J31" i="17"/>
  <c r="I31" i="17"/>
  <c r="H31" i="17"/>
  <c r="G31" i="17"/>
  <c r="F31" i="17"/>
  <c r="E31" i="17"/>
  <c r="E36" i="17" s="1"/>
  <c r="D31" i="17"/>
  <c r="C31" i="17"/>
  <c r="C36" i="17" s="1"/>
  <c r="K31" i="18"/>
  <c r="J31" i="18"/>
  <c r="I31" i="18"/>
  <c r="H31" i="18"/>
  <c r="G31" i="18"/>
  <c r="G36" i="18" s="1"/>
  <c r="F31" i="18"/>
  <c r="E31" i="18"/>
  <c r="E36" i="18" s="1"/>
  <c r="D31" i="18"/>
  <c r="D36" i="18" s="1"/>
  <c r="C31" i="18"/>
  <c r="K31" i="19"/>
  <c r="K36" i="19" s="1"/>
  <c r="J31" i="19"/>
  <c r="I31" i="19"/>
  <c r="I36" i="19" s="1"/>
  <c r="H31" i="19"/>
  <c r="G31" i="19"/>
  <c r="G36" i="19" s="1"/>
  <c r="F31" i="19"/>
  <c r="F36" i="19" s="1"/>
  <c r="E31" i="19"/>
  <c r="D31" i="19"/>
  <c r="C31" i="19"/>
  <c r="C36" i="19" s="1"/>
  <c r="K31" i="20"/>
  <c r="K36" i="20" s="1"/>
  <c r="J31" i="20"/>
  <c r="I31" i="20"/>
  <c r="I36" i="20" s="1"/>
  <c r="H31" i="20"/>
  <c r="H36" i="20" s="1"/>
  <c r="G31" i="20"/>
  <c r="F31" i="20"/>
  <c r="E31" i="20"/>
  <c r="D31" i="20"/>
  <c r="C31" i="20"/>
  <c r="K31" i="21"/>
  <c r="K36" i="21" s="1"/>
  <c r="J31" i="21"/>
  <c r="J36" i="21" s="1"/>
  <c r="I31" i="21"/>
  <c r="H31" i="21"/>
  <c r="G31" i="21"/>
  <c r="G36" i="21" s="1"/>
  <c r="F31" i="21"/>
  <c r="E31" i="21"/>
  <c r="E36" i="21" s="1"/>
  <c r="D31" i="21"/>
  <c r="C31" i="21"/>
  <c r="K31" i="22"/>
  <c r="J31" i="22"/>
  <c r="I31" i="22"/>
  <c r="H31" i="22"/>
  <c r="G31" i="22"/>
  <c r="G36" i="22" s="1"/>
  <c r="F31" i="22"/>
  <c r="E31" i="22"/>
  <c r="D31" i="22"/>
  <c r="C31" i="22"/>
  <c r="K31" i="23"/>
  <c r="K36" i="23" s="1"/>
  <c r="J31" i="23"/>
  <c r="I31" i="23"/>
  <c r="I36" i="23" s="1"/>
  <c r="H31" i="23"/>
  <c r="G31" i="23"/>
  <c r="G36" i="23" s="1"/>
  <c r="F31" i="23"/>
  <c r="E31" i="23"/>
  <c r="D31" i="23"/>
  <c r="C31" i="23"/>
  <c r="C36" i="23" s="1"/>
  <c r="K31" i="24"/>
  <c r="K36" i="24" s="1"/>
  <c r="J31" i="24"/>
  <c r="I31" i="24"/>
  <c r="I36" i="24" s="1"/>
  <c r="H31" i="24"/>
  <c r="H36" i="24" s="1"/>
  <c r="G31" i="24"/>
  <c r="F31" i="24"/>
  <c r="E31" i="24"/>
  <c r="D31" i="24"/>
  <c r="C31" i="24"/>
  <c r="C36" i="24" s="1"/>
  <c r="K31" i="25"/>
  <c r="K36" i="25" s="1"/>
  <c r="J31" i="25"/>
  <c r="J36" i="25" s="1"/>
  <c r="I31" i="25"/>
  <c r="H31" i="25"/>
  <c r="G31" i="25"/>
  <c r="F31" i="25"/>
  <c r="E31" i="25"/>
  <c r="D31" i="25"/>
  <c r="C31" i="25"/>
  <c r="C36" i="25" s="1"/>
  <c r="K31" i="26"/>
  <c r="J31" i="26"/>
  <c r="I31" i="26"/>
  <c r="I36" i="26" s="1"/>
  <c r="H31" i="26"/>
  <c r="G31" i="26"/>
  <c r="G36" i="26" s="1"/>
  <c r="F31" i="26"/>
  <c r="E31" i="26"/>
  <c r="E36" i="26" s="1"/>
  <c r="D31" i="26"/>
  <c r="D36" i="26" s="1"/>
  <c r="C31" i="26"/>
  <c r="K31" i="27"/>
  <c r="K36" i="27" s="1"/>
  <c r="J31" i="27"/>
  <c r="I31" i="27"/>
  <c r="I36" i="27" s="1"/>
  <c r="H31" i="27"/>
  <c r="G31" i="27"/>
  <c r="G36" i="27" s="1"/>
  <c r="F31" i="27"/>
  <c r="F36" i="27" s="1"/>
  <c r="E31" i="27"/>
  <c r="D31" i="27"/>
  <c r="C31" i="27"/>
  <c r="C36" i="27" s="1"/>
  <c r="K31" i="28"/>
  <c r="K36" i="28" s="1"/>
  <c r="J31" i="28"/>
  <c r="I31" i="28"/>
  <c r="I36" i="28" s="1"/>
  <c r="H31" i="28"/>
  <c r="G31" i="28"/>
  <c r="F31" i="28"/>
  <c r="E31" i="28"/>
  <c r="D31" i="28"/>
  <c r="C31" i="28"/>
  <c r="C36" i="28" s="1"/>
  <c r="K31" i="29"/>
  <c r="K36" i="29" s="1"/>
  <c r="J31" i="29"/>
  <c r="J36" i="29" s="1"/>
  <c r="I31" i="29"/>
  <c r="H31" i="29"/>
  <c r="G31" i="29"/>
  <c r="F31" i="29"/>
  <c r="E31" i="29"/>
  <c r="E36" i="29" s="1"/>
  <c r="D31" i="29"/>
  <c r="C31" i="29"/>
  <c r="C36" i="29" s="1"/>
  <c r="K31" i="30"/>
  <c r="J31" i="30"/>
  <c r="I31" i="30"/>
  <c r="I36" i="30" s="1"/>
  <c r="H31" i="30"/>
  <c r="G31" i="30"/>
  <c r="G36" i="30" s="1"/>
  <c r="F31" i="30"/>
  <c r="E31" i="30"/>
  <c r="D31" i="30"/>
  <c r="D36" i="30" s="1"/>
  <c r="C31" i="30"/>
  <c r="K31" i="31"/>
  <c r="J31" i="31"/>
  <c r="I31" i="31"/>
  <c r="I36" i="31" s="1"/>
  <c r="H31" i="31"/>
  <c r="G31" i="31"/>
  <c r="G36" i="31" s="1"/>
  <c r="F31" i="31"/>
  <c r="E31" i="31"/>
  <c r="D31" i="31"/>
  <c r="C31" i="31"/>
  <c r="C36" i="31" s="1"/>
  <c r="K31" i="32"/>
  <c r="K36" i="32" s="1"/>
  <c r="J31" i="32"/>
  <c r="I31" i="32"/>
  <c r="I36" i="32" s="1"/>
  <c r="H31" i="32"/>
  <c r="H36" i="32" s="1"/>
  <c r="G31" i="32"/>
  <c r="F31" i="32"/>
  <c r="E31" i="32"/>
  <c r="D31" i="32"/>
  <c r="C31" i="32"/>
  <c r="C36" i="32" s="1"/>
  <c r="K31" i="33"/>
  <c r="K36" i="33" s="1"/>
  <c r="J31" i="33"/>
  <c r="J36" i="33" s="1"/>
  <c r="I31" i="33"/>
  <c r="H31" i="33"/>
  <c r="G31" i="33"/>
  <c r="F31" i="33"/>
  <c r="E31" i="33"/>
  <c r="E36" i="33" s="1"/>
  <c r="D31" i="33"/>
  <c r="C31" i="33"/>
  <c r="C36" i="33" s="1"/>
  <c r="K31" i="34"/>
  <c r="J31" i="34"/>
  <c r="I31" i="34"/>
  <c r="H31" i="34"/>
  <c r="G31" i="34"/>
  <c r="G36" i="34" s="1"/>
  <c r="F31" i="34"/>
  <c r="E31" i="34"/>
  <c r="E36" i="34" s="1"/>
  <c r="D31" i="34"/>
  <c r="D36" i="34" s="1"/>
  <c r="C31" i="34"/>
  <c r="K31" i="35"/>
  <c r="J31" i="35"/>
  <c r="I31" i="35"/>
  <c r="I36" i="35" s="1"/>
  <c r="H31" i="35"/>
  <c r="G31" i="35"/>
  <c r="G36" i="35" s="1"/>
  <c r="F31" i="35"/>
  <c r="F36" i="35" s="1"/>
  <c r="E31" i="35"/>
  <c r="D31" i="35"/>
  <c r="C31" i="35"/>
  <c r="K31" i="36"/>
  <c r="J31" i="36"/>
  <c r="I31" i="36"/>
  <c r="I36" i="36" s="1"/>
  <c r="H31" i="36"/>
  <c r="G31" i="36"/>
  <c r="F31" i="36"/>
  <c r="E31" i="36"/>
  <c r="D31" i="36"/>
  <c r="C31" i="36"/>
  <c r="K31" i="37"/>
  <c r="K36" i="37" s="1"/>
  <c r="J31" i="37"/>
  <c r="J36" i="37" s="1"/>
  <c r="I31" i="37"/>
  <c r="H31" i="37"/>
  <c r="G31" i="37"/>
  <c r="G36" i="37" s="1"/>
  <c r="F31" i="37"/>
  <c r="E31" i="37"/>
  <c r="E36" i="37" s="1"/>
  <c r="D31" i="37"/>
  <c r="C31" i="37"/>
  <c r="C36" i="37" s="1"/>
  <c r="K31" i="38"/>
  <c r="J31" i="38"/>
  <c r="I31" i="38"/>
  <c r="I36" i="38" s="1"/>
  <c r="H31" i="38"/>
  <c r="G31" i="38"/>
  <c r="G36" i="38" s="1"/>
  <c r="F31" i="38"/>
  <c r="E31" i="38"/>
  <c r="D31" i="38"/>
  <c r="D36" i="38" s="1"/>
  <c r="C31" i="38"/>
  <c r="K31" i="39"/>
  <c r="J31" i="39"/>
  <c r="I31" i="39"/>
  <c r="I36" i="39" s="1"/>
  <c r="H31" i="39"/>
  <c r="G31" i="39"/>
  <c r="G36" i="39" s="1"/>
  <c r="F31" i="39"/>
  <c r="E31" i="39"/>
  <c r="D31" i="39"/>
  <c r="C31" i="39"/>
  <c r="K31" i="40"/>
  <c r="K36" i="40" s="1"/>
  <c r="J31" i="40"/>
  <c r="I31" i="40"/>
  <c r="H31" i="40"/>
  <c r="H36" i="40" s="1"/>
  <c r="G31" i="40"/>
  <c r="F31" i="40"/>
  <c r="E31" i="40"/>
  <c r="D31" i="40"/>
  <c r="C31" i="40"/>
  <c r="C36" i="40" s="1"/>
  <c r="K31" i="41"/>
  <c r="K36" i="41" s="1"/>
  <c r="J31" i="41"/>
  <c r="I31" i="41"/>
  <c r="H31" i="41"/>
  <c r="G31" i="41"/>
  <c r="G36" i="41" s="1"/>
  <c r="F31" i="41"/>
  <c r="E31" i="41"/>
  <c r="E36" i="41" s="1"/>
  <c r="D31" i="41"/>
  <c r="C31" i="41"/>
  <c r="C36" i="41" s="1"/>
  <c r="K31" i="42"/>
  <c r="J31" i="42"/>
  <c r="I31" i="42"/>
  <c r="I36" i="42" s="1"/>
  <c r="H31" i="42"/>
  <c r="G31" i="42"/>
  <c r="G36" i="42" s="1"/>
  <c r="F31" i="42"/>
  <c r="E31" i="42"/>
  <c r="E36" i="42" s="1"/>
  <c r="D31" i="42"/>
  <c r="D36" i="42" s="1"/>
  <c r="C31" i="42"/>
  <c r="K31" i="43"/>
  <c r="J31" i="43"/>
  <c r="I31" i="43"/>
  <c r="I36" i="43" s="1"/>
  <c r="H31" i="43"/>
  <c r="G31" i="43"/>
  <c r="G36" i="43" s="1"/>
  <c r="F31" i="43"/>
  <c r="F36" i="43" s="1"/>
  <c r="E31" i="43"/>
  <c r="D31" i="43"/>
  <c r="C31" i="43"/>
  <c r="K31" i="44"/>
  <c r="J31" i="44"/>
  <c r="I31" i="44"/>
  <c r="I36" i="44" s="1"/>
  <c r="H31" i="44"/>
  <c r="G31" i="44"/>
  <c r="F31" i="44"/>
  <c r="E31" i="44"/>
  <c r="D31" i="44"/>
  <c r="C31" i="44"/>
  <c r="C36" i="44" s="1"/>
  <c r="K31" i="45"/>
  <c r="K36" i="45" s="1"/>
  <c r="J31" i="45"/>
  <c r="J36" i="45" s="1"/>
  <c r="I31" i="45"/>
  <c r="H31" i="45"/>
  <c r="G31" i="45"/>
  <c r="G36" i="45" s="1"/>
  <c r="F31" i="45"/>
  <c r="E31" i="45"/>
  <c r="E36" i="45" s="1"/>
  <c r="D31" i="45"/>
  <c r="C31" i="45"/>
  <c r="C36" i="45" s="1"/>
  <c r="K31" i="46"/>
  <c r="J31" i="46"/>
  <c r="I31" i="46"/>
  <c r="I36" i="46" s="1"/>
  <c r="H31" i="46"/>
  <c r="G31" i="46"/>
  <c r="F31" i="46"/>
  <c r="E31" i="46"/>
  <c r="E36" i="46" s="1"/>
  <c r="D31" i="46"/>
  <c r="D36" i="46" s="1"/>
  <c r="C31" i="46"/>
  <c r="K31" i="47"/>
  <c r="K36" i="47" s="1"/>
  <c r="J31" i="47"/>
  <c r="I31" i="47"/>
  <c r="I36" i="47" s="1"/>
  <c r="H31" i="47"/>
  <c r="G31" i="47"/>
  <c r="G36" i="47" s="1"/>
  <c r="F31" i="47"/>
  <c r="F36" i="47" s="1"/>
  <c r="E31" i="47"/>
  <c r="D31" i="47"/>
  <c r="C31" i="47"/>
  <c r="C36" i="47" s="1"/>
  <c r="K31" i="48"/>
  <c r="K36" i="48" s="1"/>
  <c r="J31" i="48"/>
  <c r="I31" i="48"/>
  <c r="H31" i="48"/>
  <c r="H36" i="48" s="1"/>
  <c r="G31" i="48"/>
  <c r="F31" i="48"/>
  <c r="E31" i="48"/>
  <c r="E36" i="48" s="1"/>
  <c r="D31" i="48"/>
  <c r="C31" i="48"/>
  <c r="C36" i="48" s="1"/>
  <c r="K31" i="49"/>
  <c r="K36" i="49" s="1"/>
  <c r="J31" i="49"/>
  <c r="J36" i="49" s="1"/>
  <c r="I31" i="49"/>
  <c r="H31" i="49"/>
  <c r="G31" i="49"/>
  <c r="G36" i="49" s="1"/>
  <c r="F31" i="49"/>
  <c r="E31" i="49"/>
  <c r="D31" i="49"/>
  <c r="C31" i="49"/>
  <c r="C36" i="49" s="1"/>
  <c r="K31" i="50"/>
  <c r="J31" i="50"/>
  <c r="I31" i="50"/>
  <c r="H31" i="50"/>
  <c r="G31" i="50"/>
  <c r="G36" i="50" s="1"/>
  <c r="F31" i="50"/>
  <c r="E31" i="50"/>
  <c r="E36" i="50" s="1"/>
  <c r="D31" i="50"/>
  <c r="D36" i="50" s="1"/>
  <c r="C31" i="50"/>
  <c r="K31" i="51"/>
  <c r="J31" i="51"/>
  <c r="I31" i="51"/>
  <c r="H31" i="51"/>
  <c r="G31" i="51"/>
  <c r="G36" i="51" s="1"/>
  <c r="F31" i="51"/>
  <c r="E31" i="51"/>
  <c r="E36" i="51" s="1"/>
  <c r="D31" i="51"/>
  <c r="C31" i="51"/>
  <c r="C36" i="51" s="1"/>
  <c r="K31" i="52"/>
  <c r="J31" i="52"/>
  <c r="I31" i="52"/>
  <c r="I36" i="52" s="1"/>
  <c r="H31" i="52"/>
  <c r="G31" i="52"/>
  <c r="G36" i="52" s="1"/>
  <c r="F31" i="52"/>
  <c r="E31" i="52"/>
  <c r="D31" i="52"/>
  <c r="C31" i="52"/>
  <c r="K31" i="53"/>
  <c r="K36" i="53" s="1"/>
  <c r="J31" i="53"/>
  <c r="I31" i="53"/>
  <c r="H31" i="53"/>
  <c r="G31" i="53"/>
  <c r="G36" i="53" s="1"/>
  <c r="F31" i="53"/>
  <c r="E31" i="53"/>
  <c r="E36" i="53" s="1"/>
  <c r="D31" i="53"/>
  <c r="C31" i="53"/>
  <c r="C36" i="53" s="1"/>
  <c r="K31" i="54"/>
  <c r="J31" i="54"/>
  <c r="I31" i="54"/>
  <c r="H31" i="54"/>
  <c r="G31" i="54"/>
  <c r="G36" i="54" s="1"/>
  <c r="F31" i="54"/>
  <c r="E31" i="54"/>
  <c r="D31" i="54"/>
  <c r="C31" i="54"/>
  <c r="K31" i="55"/>
  <c r="J31" i="55"/>
  <c r="I31" i="55"/>
  <c r="I36" i="55" s="1"/>
  <c r="H31" i="55"/>
  <c r="G31" i="55"/>
  <c r="G36" i="55" s="1"/>
  <c r="F31" i="55"/>
  <c r="E31" i="55"/>
  <c r="E36" i="55" s="1"/>
  <c r="D31" i="55"/>
  <c r="C31" i="55"/>
  <c r="K31" i="1"/>
  <c r="K36" i="1" s="1"/>
  <c r="J31" i="1"/>
  <c r="I31" i="1"/>
  <c r="H31" i="1"/>
  <c r="G31" i="1"/>
  <c r="F31" i="1"/>
  <c r="E31" i="1"/>
  <c r="D31" i="1"/>
  <c r="C31" i="1"/>
  <c r="C36" i="1" s="1"/>
  <c r="K26" i="2"/>
  <c r="J26" i="2"/>
  <c r="I26" i="2"/>
  <c r="H26" i="2"/>
  <c r="G26" i="2"/>
  <c r="F26" i="2"/>
  <c r="E26" i="2"/>
  <c r="E27" i="2" s="1"/>
  <c r="D26" i="2"/>
  <c r="C26" i="2"/>
  <c r="H27" i="3"/>
  <c r="K26" i="3"/>
  <c r="J26" i="3"/>
  <c r="J27" i="3" s="1"/>
  <c r="I26" i="3"/>
  <c r="H26" i="3"/>
  <c r="G26" i="3"/>
  <c r="F26" i="3"/>
  <c r="E26" i="3"/>
  <c r="D26" i="3"/>
  <c r="C26" i="3"/>
  <c r="K27" i="4"/>
  <c r="H27" i="4"/>
  <c r="K26" i="4"/>
  <c r="J26" i="4"/>
  <c r="I26" i="4"/>
  <c r="H26" i="4"/>
  <c r="G26" i="4"/>
  <c r="F26" i="4"/>
  <c r="E26" i="4"/>
  <c r="D26" i="4"/>
  <c r="D27" i="4" s="1"/>
  <c r="C26" i="4"/>
  <c r="C27" i="4" s="1"/>
  <c r="K26" i="5"/>
  <c r="J26" i="5"/>
  <c r="I26" i="5"/>
  <c r="H26" i="5"/>
  <c r="G26" i="5"/>
  <c r="F26" i="5"/>
  <c r="E26" i="5"/>
  <c r="D26" i="5"/>
  <c r="C26" i="5"/>
  <c r="F27" i="6"/>
  <c r="K26" i="6"/>
  <c r="J26" i="6"/>
  <c r="J27" i="6" s="1"/>
  <c r="I26" i="6"/>
  <c r="H26" i="6"/>
  <c r="G26" i="6"/>
  <c r="F26" i="6"/>
  <c r="E26" i="6"/>
  <c r="D26" i="6"/>
  <c r="C26" i="6"/>
  <c r="I27" i="7"/>
  <c r="K26" i="7"/>
  <c r="J26" i="7"/>
  <c r="I26" i="7"/>
  <c r="H26" i="7"/>
  <c r="G26" i="7"/>
  <c r="G27" i="7" s="1"/>
  <c r="F26" i="7"/>
  <c r="E26" i="7"/>
  <c r="D26" i="7"/>
  <c r="C26" i="7"/>
  <c r="K26" i="8"/>
  <c r="J26" i="8"/>
  <c r="I26" i="8"/>
  <c r="H26" i="8"/>
  <c r="H27" i="8" s="1"/>
  <c r="G26" i="8"/>
  <c r="G27" i="8" s="1"/>
  <c r="F26" i="8"/>
  <c r="E26" i="8"/>
  <c r="D26" i="8"/>
  <c r="C26" i="8"/>
  <c r="I27" i="9"/>
  <c r="K26" i="9"/>
  <c r="J26" i="9"/>
  <c r="I26" i="9"/>
  <c r="H26" i="9"/>
  <c r="G26" i="9"/>
  <c r="F26" i="9"/>
  <c r="E26" i="9"/>
  <c r="D26" i="9"/>
  <c r="D27" i="9" s="1"/>
  <c r="C26" i="9"/>
  <c r="D27" i="10"/>
  <c r="K26" i="10"/>
  <c r="J26" i="10"/>
  <c r="I26" i="10"/>
  <c r="H26" i="10"/>
  <c r="G26" i="10"/>
  <c r="F26" i="10"/>
  <c r="E26" i="10"/>
  <c r="D26" i="10"/>
  <c r="C26" i="10"/>
  <c r="K26" i="11"/>
  <c r="J26" i="11"/>
  <c r="J27" i="11" s="1"/>
  <c r="I26" i="11"/>
  <c r="H26" i="11"/>
  <c r="H27" i="11" s="1"/>
  <c r="G26" i="11"/>
  <c r="F26" i="11"/>
  <c r="E26" i="11"/>
  <c r="D26" i="11"/>
  <c r="C26" i="11"/>
  <c r="K27" i="12"/>
  <c r="C27" i="12"/>
  <c r="K26" i="12"/>
  <c r="J26" i="12"/>
  <c r="I26" i="12"/>
  <c r="H26" i="12"/>
  <c r="G26" i="12"/>
  <c r="F26" i="12"/>
  <c r="E26" i="12"/>
  <c r="D26" i="12"/>
  <c r="D27" i="12" s="1"/>
  <c r="C26" i="12"/>
  <c r="J27" i="13"/>
  <c r="K26" i="13"/>
  <c r="J26" i="13"/>
  <c r="I26" i="13"/>
  <c r="H26" i="13"/>
  <c r="G26" i="13"/>
  <c r="F26" i="13"/>
  <c r="E26" i="13"/>
  <c r="D26" i="13"/>
  <c r="C26" i="13"/>
  <c r="K26" i="14"/>
  <c r="J26" i="14"/>
  <c r="I26" i="14"/>
  <c r="H26" i="14"/>
  <c r="G26" i="14"/>
  <c r="F26" i="14"/>
  <c r="F27" i="14" s="1"/>
  <c r="E26" i="14"/>
  <c r="E27" i="14" s="1"/>
  <c r="D26" i="14"/>
  <c r="C26" i="14"/>
  <c r="K26" i="15"/>
  <c r="K27" i="15" s="1"/>
  <c r="J26" i="15"/>
  <c r="I26" i="15"/>
  <c r="H26" i="15"/>
  <c r="G26" i="15"/>
  <c r="F26" i="15"/>
  <c r="F27" i="15" s="1"/>
  <c r="E26" i="15"/>
  <c r="D26" i="15"/>
  <c r="D27" i="15" s="1"/>
  <c r="C26" i="15"/>
  <c r="C27" i="15" s="1"/>
  <c r="J27" i="16"/>
  <c r="K26" i="16"/>
  <c r="J26" i="16"/>
  <c r="I26" i="16"/>
  <c r="H26" i="16"/>
  <c r="G26" i="16"/>
  <c r="G27" i="16" s="1"/>
  <c r="F26" i="16"/>
  <c r="E26" i="16"/>
  <c r="D26" i="16"/>
  <c r="C26" i="16"/>
  <c r="K26" i="17"/>
  <c r="K27" i="17" s="1"/>
  <c r="J26" i="17"/>
  <c r="I26" i="17"/>
  <c r="H26" i="17"/>
  <c r="G26" i="17"/>
  <c r="F26" i="17"/>
  <c r="E26" i="17"/>
  <c r="E27" i="17" s="1"/>
  <c r="D26" i="17"/>
  <c r="C26" i="17"/>
  <c r="C27" i="17" s="1"/>
  <c r="G27" i="18"/>
  <c r="K26" i="18"/>
  <c r="J26" i="18"/>
  <c r="I26" i="18"/>
  <c r="I27" i="18" s="1"/>
  <c r="H26" i="18"/>
  <c r="G26" i="18"/>
  <c r="F26" i="18"/>
  <c r="E26" i="18"/>
  <c r="D26" i="18"/>
  <c r="C26" i="18"/>
  <c r="C27" i="19"/>
  <c r="K26" i="19"/>
  <c r="J26" i="19"/>
  <c r="J27" i="19" s="1"/>
  <c r="I26" i="19"/>
  <c r="H26" i="19"/>
  <c r="G26" i="19"/>
  <c r="F26" i="19"/>
  <c r="E26" i="19"/>
  <c r="E27" i="19" s="1"/>
  <c r="D26" i="19"/>
  <c r="C26" i="19"/>
  <c r="K26" i="20"/>
  <c r="K27" i="20" s="1"/>
  <c r="J26" i="20"/>
  <c r="I26" i="20"/>
  <c r="H26" i="20"/>
  <c r="G26" i="20"/>
  <c r="F26" i="20"/>
  <c r="E26" i="20"/>
  <c r="D26" i="20"/>
  <c r="D27" i="20" s="1"/>
  <c r="C26" i="20"/>
  <c r="C27" i="20" s="1"/>
  <c r="K26" i="21"/>
  <c r="J26" i="21"/>
  <c r="I26" i="21"/>
  <c r="H26" i="21"/>
  <c r="G26" i="21"/>
  <c r="F26" i="21"/>
  <c r="E26" i="21"/>
  <c r="E27" i="21" s="1"/>
  <c r="D26" i="21"/>
  <c r="C26" i="21"/>
  <c r="C27" i="22"/>
  <c r="K26" i="22"/>
  <c r="J26" i="22"/>
  <c r="I26" i="22"/>
  <c r="H26" i="22"/>
  <c r="G26" i="22"/>
  <c r="F26" i="22"/>
  <c r="E26" i="22"/>
  <c r="E27" i="22" s="1"/>
  <c r="D26" i="22"/>
  <c r="C26" i="22"/>
  <c r="K26" i="23"/>
  <c r="J26" i="23"/>
  <c r="I26" i="23"/>
  <c r="H26" i="23"/>
  <c r="G26" i="23"/>
  <c r="G27" i="23" s="1"/>
  <c r="F26" i="23"/>
  <c r="F27" i="23" s="1"/>
  <c r="E26" i="23"/>
  <c r="D26" i="23"/>
  <c r="C26" i="23"/>
  <c r="H27" i="24"/>
  <c r="K26" i="24"/>
  <c r="J26" i="24"/>
  <c r="I26" i="24"/>
  <c r="H26" i="24"/>
  <c r="G26" i="24"/>
  <c r="F26" i="24"/>
  <c r="E26" i="24"/>
  <c r="E27" i="24" s="1"/>
  <c r="D26" i="24"/>
  <c r="D27" i="24" s="1"/>
  <c r="C26" i="24"/>
  <c r="J27" i="25"/>
  <c r="K26" i="25"/>
  <c r="J26" i="25"/>
  <c r="I26" i="25"/>
  <c r="I27" i="25" s="1"/>
  <c r="H26" i="25"/>
  <c r="H27" i="25" s="1"/>
  <c r="G26" i="25"/>
  <c r="F26" i="25"/>
  <c r="E26" i="25"/>
  <c r="D26" i="25"/>
  <c r="C26" i="25"/>
  <c r="D27" i="26"/>
  <c r="K26" i="26"/>
  <c r="J26" i="26"/>
  <c r="J27" i="26" s="1"/>
  <c r="I26" i="26"/>
  <c r="H26" i="26"/>
  <c r="G26" i="26"/>
  <c r="G27" i="26" s="1"/>
  <c r="F26" i="26"/>
  <c r="E26" i="26"/>
  <c r="D26" i="26"/>
  <c r="C26" i="26"/>
  <c r="K26" i="27"/>
  <c r="K27" i="27" s="1"/>
  <c r="J26" i="27"/>
  <c r="J27" i="27" s="1"/>
  <c r="I26" i="27"/>
  <c r="H26" i="27"/>
  <c r="G26" i="27"/>
  <c r="G27" i="27" s="1"/>
  <c r="F26" i="27"/>
  <c r="E26" i="27"/>
  <c r="D26" i="27"/>
  <c r="C26" i="27"/>
  <c r="C27" i="27" s="1"/>
  <c r="K27" i="28"/>
  <c r="H27" i="28"/>
  <c r="K26" i="28"/>
  <c r="J26" i="28"/>
  <c r="I26" i="28"/>
  <c r="H26" i="28"/>
  <c r="G26" i="28"/>
  <c r="F26" i="28"/>
  <c r="E26" i="28"/>
  <c r="E27" i="28" s="1"/>
  <c r="D26" i="28"/>
  <c r="C26" i="28"/>
  <c r="J27" i="29"/>
  <c r="E27" i="29"/>
  <c r="K26" i="29"/>
  <c r="J26" i="29"/>
  <c r="I26" i="29"/>
  <c r="H26" i="29"/>
  <c r="H27" i="29" s="1"/>
  <c r="G26" i="29"/>
  <c r="F26" i="29"/>
  <c r="E26" i="29"/>
  <c r="D26" i="29"/>
  <c r="D27" i="29" s="1"/>
  <c r="C26" i="29"/>
  <c r="K26" i="30"/>
  <c r="J26" i="30"/>
  <c r="J27" i="30" s="1"/>
  <c r="I26" i="30"/>
  <c r="H26" i="30"/>
  <c r="G26" i="30"/>
  <c r="F26" i="30"/>
  <c r="F27" i="30" s="1"/>
  <c r="E26" i="30"/>
  <c r="E27" i="30" s="1"/>
  <c r="D26" i="30"/>
  <c r="C26" i="30"/>
  <c r="I27" i="31"/>
  <c r="C27" i="31"/>
  <c r="K26" i="31"/>
  <c r="K27" i="31" s="1"/>
  <c r="J26" i="31"/>
  <c r="I26" i="31"/>
  <c r="H26" i="31"/>
  <c r="G26" i="31"/>
  <c r="F26" i="31"/>
  <c r="E26" i="31"/>
  <c r="D26" i="31"/>
  <c r="D27" i="31" s="1"/>
  <c r="C26" i="31"/>
  <c r="K26" i="32"/>
  <c r="J26" i="32"/>
  <c r="J27" i="32" s="1"/>
  <c r="I26" i="32"/>
  <c r="H26" i="32"/>
  <c r="H27" i="32" s="1"/>
  <c r="G26" i="32"/>
  <c r="F26" i="32"/>
  <c r="E26" i="32"/>
  <c r="D26" i="32"/>
  <c r="C26" i="32"/>
  <c r="K26" i="33"/>
  <c r="K27" i="33" s="1"/>
  <c r="J26" i="33"/>
  <c r="I26" i="33"/>
  <c r="H26" i="33"/>
  <c r="G26" i="33"/>
  <c r="F26" i="33"/>
  <c r="F27" i="33" s="1"/>
  <c r="E26" i="33"/>
  <c r="D26" i="33"/>
  <c r="C26" i="33"/>
  <c r="C27" i="33" s="1"/>
  <c r="D27" i="34"/>
  <c r="K26" i="34"/>
  <c r="J26" i="34"/>
  <c r="J27" i="34" s="1"/>
  <c r="I26" i="34"/>
  <c r="I27" i="34" s="1"/>
  <c r="H26" i="34"/>
  <c r="G26" i="34"/>
  <c r="F26" i="34"/>
  <c r="E26" i="34"/>
  <c r="D26" i="34"/>
  <c r="C26" i="34"/>
  <c r="K26" i="35"/>
  <c r="J26" i="35"/>
  <c r="J27" i="35" s="1"/>
  <c r="I26" i="35"/>
  <c r="H26" i="35"/>
  <c r="G26" i="35"/>
  <c r="F26" i="35"/>
  <c r="E26" i="35"/>
  <c r="D26" i="35"/>
  <c r="C26" i="35"/>
  <c r="C27" i="36"/>
  <c r="K26" i="36"/>
  <c r="K27" i="36" s="1"/>
  <c r="J26" i="36"/>
  <c r="I26" i="36"/>
  <c r="H26" i="36"/>
  <c r="G26" i="36"/>
  <c r="F26" i="36"/>
  <c r="E26" i="36"/>
  <c r="D26" i="36"/>
  <c r="D27" i="36" s="1"/>
  <c r="C26" i="36"/>
  <c r="E27" i="37"/>
  <c r="K26" i="37"/>
  <c r="J26" i="37"/>
  <c r="I26" i="37"/>
  <c r="H26" i="37"/>
  <c r="G26" i="37"/>
  <c r="F26" i="37"/>
  <c r="E26" i="37"/>
  <c r="D26" i="37"/>
  <c r="D27" i="37" s="1"/>
  <c r="C26" i="37"/>
  <c r="J27" i="38"/>
  <c r="K26" i="38"/>
  <c r="K27" i="38" s="1"/>
  <c r="J26" i="38"/>
  <c r="I26" i="38"/>
  <c r="H26" i="38"/>
  <c r="H27" i="38" s="1"/>
  <c r="G26" i="38"/>
  <c r="F26" i="38"/>
  <c r="F27" i="38" s="1"/>
  <c r="E26" i="38"/>
  <c r="D26" i="38"/>
  <c r="C26" i="38"/>
  <c r="F27" i="39"/>
  <c r="K26" i="39"/>
  <c r="K27" i="39" s="1"/>
  <c r="J26" i="39"/>
  <c r="I26" i="39"/>
  <c r="H26" i="39"/>
  <c r="G26" i="39"/>
  <c r="G27" i="39" s="1"/>
  <c r="F26" i="39"/>
  <c r="E26" i="39"/>
  <c r="D26" i="39"/>
  <c r="C26" i="39"/>
  <c r="C27" i="39" s="1"/>
  <c r="H27" i="40"/>
  <c r="K26" i="40"/>
  <c r="J26" i="40"/>
  <c r="I26" i="40"/>
  <c r="H26" i="40"/>
  <c r="G26" i="40"/>
  <c r="G27" i="40" s="1"/>
  <c r="F26" i="40"/>
  <c r="E26" i="40"/>
  <c r="E27" i="40" s="1"/>
  <c r="D26" i="40"/>
  <c r="C26" i="40"/>
  <c r="K26" i="41"/>
  <c r="K27" i="41" s="1"/>
  <c r="J26" i="41"/>
  <c r="I26" i="41"/>
  <c r="I27" i="41" s="1"/>
  <c r="H26" i="41"/>
  <c r="G26" i="41"/>
  <c r="F26" i="41"/>
  <c r="E26" i="41"/>
  <c r="D26" i="41"/>
  <c r="C26" i="41"/>
  <c r="C27" i="41" s="1"/>
  <c r="J27" i="42"/>
  <c r="D27" i="42"/>
  <c r="K26" i="42"/>
  <c r="J26" i="42"/>
  <c r="I26" i="42"/>
  <c r="I27" i="42" s="1"/>
  <c r="H26" i="42"/>
  <c r="G26" i="42"/>
  <c r="F26" i="42"/>
  <c r="E26" i="42"/>
  <c r="D26" i="42"/>
  <c r="C26" i="42"/>
  <c r="H27" i="43"/>
  <c r="E27" i="43"/>
  <c r="K26" i="43"/>
  <c r="K27" i="43" s="1"/>
  <c r="J26" i="43"/>
  <c r="J27" i="43" s="1"/>
  <c r="I26" i="43"/>
  <c r="H26" i="43"/>
  <c r="G26" i="43"/>
  <c r="F26" i="43"/>
  <c r="E26" i="43"/>
  <c r="D26" i="43"/>
  <c r="D27" i="43" s="1"/>
  <c r="C26" i="43"/>
  <c r="C27" i="43" s="1"/>
  <c r="K26" i="44"/>
  <c r="K27" i="44" s="1"/>
  <c r="J26" i="44"/>
  <c r="I26" i="44"/>
  <c r="I27" i="44" s="1"/>
  <c r="H26" i="44"/>
  <c r="G26" i="44"/>
  <c r="F26" i="44"/>
  <c r="E26" i="44"/>
  <c r="D26" i="44"/>
  <c r="C26" i="44"/>
  <c r="J27" i="45"/>
  <c r="K26" i="45"/>
  <c r="J26" i="45"/>
  <c r="I26" i="45"/>
  <c r="H26" i="45"/>
  <c r="G26" i="45"/>
  <c r="F26" i="45"/>
  <c r="E26" i="45"/>
  <c r="E27" i="45" s="1"/>
  <c r="D26" i="45"/>
  <c r="D27" i="45" s="1"/>
  <c r="C26" i="45"/>
  <c r="F27" i="46"/>
  <c r="K26" i="46"/>
  <c r="J26" i="46"/>
  <c r="J27" i="46" s="1"/>
  <c r="I26" i="46"/>
  <c r="H26" i="46"/>
  <c r="H27" i="46" s="1"/>
  <c r="G26" i="46"/>
  <c r="F26" i="46"/>
  <c r="E26" i="46"/>
  <c r="D26" i="46"/>
  <c r="C26" i="46"/>
  <c r="H27" i="47"/>
  <c r="K26" i="47"/>
  <c r="K27" i="47" s="1"/>
  <c r="J26" i="47"/>
  <c r="I26" i="47"/>
  <c r="H26" i="47"/>
  <c r="G26" i="47"/>
  <c r="G27" i="47" s="1"/>
  <c r="F26" i="47"/>
  <c r="F27" i="47" s="1"/>
  <c r="E26" i="47"/>
  <c r="D26" i="47"/>
  <c r="D27" i="47" s="1"/>
  <c r="C26" i="47"/>
  <c r="C27" i="47" s="1"/>
  <c r="G27" i="48"/>
  <c r="K26" i="48"/>
  <c r="J26" i="48"/>
  <c r="I26" i="48"/>
  <c r="H26" i="48"/>
  <c r="G26" i="48"/>
  <c r="F26" i="48"/>
  <c r="E26" i="48"/>
  <c r="E27" i="48" s="1"/>
  <c r="D26" i="48"/>
  <c r="C26" i="48"/>
  <c r="E27" i="49"/>
  <c r="K26" i="49"/>
  <c r="J26" i="49"/>
  <c r="I26" i="49"/>
  <c r="I27" i="49" s="1"/>
  <c r="H26" i="49"/>
  <c r="H27" i="49" s="1"/>
  <c r="G26" i="49"/>
  <c r="F26" i="49"/>
  <c r="F27" i="49" s="1"/>
  <c r="E26" i="49"/>
  <c r="D26" i="49"/>
  <c r="C26" i="49"/>
  <c r="G27" i="50"/>
  <c r="K26" i="50"/>
  <c r="J26" i="50"/>
  <c r="I26" i="50"/>
  <c r="H26" i="50"/>
  <c r="G26" i="50"/>
  <c r="F26" i="50"/>
  <c r="E26" i="50"/>
  <c r="D26" i="50"/>
  <c r="C26" i="50"/>
  <c r="E27" i="51"/>
  <c r="K26" i="51"/>
  <c r="K27" i="51" s="1"/>
  <c r="J26" i="51"/>
  <c r="J27" i="51" s="1"/>
  <c r="I26" i="51"/>
  <c r="H26" i="51"/>
  <c r="G26" i="51"/>
  <c r="F26" i="51"/>
  <c r="E26" i="51"/>
  <c r="D26" i="51"/>
  <c r="C26" i="51"/>
  <c r="C27" i="51" s="1"/>
  <c r="K26" i="52"/>
  <c r="K27" i="52" s="1"/>
  <c r="J26" i="52"/>
  <c r="I26" i="52"/>
  <c r="H26" i="52"/>
  <c r="H27" i="52" s="1"/>
  <c r="G26" i="52"/>
  <c r="F26" i="52"/>
  <c r="E26" i="52"/>
  <c r="D26" i="52"/>
  <c r="D27" i="52" s="1"/>
  <c r="C26" i="52"/>
  <c r="C27" i="52" s="1"/>
  <c r="G27" i="53"/>
  <c r="K26" i="53"/>
  <c r="J26" i="53"/>
  <c r="I26" i="53"/>
  <c r="H26" i="53"/>
  <c r="G26" i="53"/>
  <c r="F26" i="53"/>
  <c r="E26" i="53"/>
  <c r="E27" i="53" s="1"/>
  <c r="D26" i="53"/>
  <c r="D27" i="53" s="1"/>
  <c r="C26" i="53"/>
  <c r="K27" i="54"/>
  <c r="K26" i="54"/>
  <c r="J26" i="54"/>
  <c r="J27" i="54" s="1"/>
  <c r="I26" i="54"/>
  <c r="H26" i="54"/>
  <c r="H27" i="54" s="1"/>
  <c r="G26" i="54"/>
  <c r="F26" i="54"/>
  <c r="E26" i="54"/>
  <c r="D26" i="54"/>
  <c r="C26" i="54"/>
  <c r="K27" i="55"/>
  <c r="F27" i="55"/>
  <c r="C27" i="55"/>
  <c r="K26" i="55"/>
  <c r="J26" i="55"/>
  <c r="I26" i="55"/>
  <c r="H26" i="55"/>
  <c r="G26" i="55"/>
  <c r="G27" i="55" s="1"/>
  <c r="F26" i="55"/>
  <c r="E26" i="55"/>
  <c r="D26" i="55"/>
  <c r="D27" i="55" s="1"/>
  <c r="C26" i="55"/>
  <c r="J27" i="1"/>
  <c r="H27" i="1"/>
  <c r="K26" i="1"/>
  <c r="J26" i="1"/>
  <c r="I26" i="1"/>
  <c r="H26" i="1"/>
  <c r="G26" i="1"/>
  <c r="G27" i="1" s="1"/>
  <c r="F26" i="1"/>
  <c r="E26" i="1"/>
  <c r="D26" i="1"/>
  <c r="D27" i="1" s="1"/>
  <c r="C26" i="1"/>
  <c r="K22" i="2"/>
  <c r="J22" i="2"/>
  <c r="I22" i="2"/>
  <c r="H22" i="2"/>
  <c r="G22" i="2"/>
  <c r="G27" i="2" s="1"/>
  <c r="F22" i="2"/>
  <c r="E22" i="2"/>
  <c r="D22" i="2"/>
  <c r="D27" i="2" s="1"/>
  <c r="C22" i="2"/>
  <c r="K22" i="3"/>
  <c r="J22" i="3"/>
  <c r="I22" i="3"/>
  <c r="I27" i="3" s="1"/>
  <c r="H22" i="3"/>
  <c r="G22" i="3"/>
  <c r="F22" i="3"/>
  <c r="F27" i="3" s="1"/>
  <c r="E22" i="3"/>
  <c r="E27" i="3" s="1"/>
  <c r="D22" i="3"/>
  <c r="C22" i="3"/>
  <c r="K22" i="4"/>
  <c r="J22" i="4"/>
  <c r="J27" i="4" s="1"/>
  <c r="I22" i="4"/>
  <c r="H22" i="4"/>
  <c r="G22" i="4"/>
  <c r="G27" i="4" s="1"/>
  <c r="F22" i="4"/>
  <c r="E22" i="4"/>
  <c r="D22" i="4"/>
  <c r="C22" i="4"/>
  <c r="K22" i="5"/>
  <c r="J22" i="5"/>
  <c r="J27" i="5" s="1"/>
  <c r="I22" i="5"/>
  <c r="I27" i="5" s="1"/>
  <c r="H22" i="5"/>
  <c r="G22" i="5"/>
  <c r="F22" i="5"/>
  <c r="E22" i="5"/>
  <c r="E27" i="5" s="1"/>
  <c r="D22" i="5"/>
  <c r="D27" i="5" s="1"/>
  <c r="C22" i="5"/>
  <c r="K22" i="6"/>
  <c r="J22" i="6"/>
  <c r="I22" i="6"/>
  <c r="H22" i="6"/>
  <c r="G22" i="6"/>
  <c r="G27" i="6" s="1"/>
  <c r="F22" i="6"/>
  <c r="E22" i="6"/>
  <c r="D22" i="6"/>
  <c r="D27" i="6" s="1"/>
  <c r="C22" i="6"/>
  <c r="C27" i="6" s="1"/>
  <c r="K22" i="7"/>
  <c r="J22" i="7"/>
  <c r="I22" i="7"/>
  <c r="H22" i="7"/>
  <c r="H27" i="7" s="1"/>
  <c r="G22" i="7"/>
  <c r="F22" i="7"/>
  <c r="F27" i="7" s="1"/>
  <c r="E22" i="7"/>
  <c r="E27" i="7" s="1"/>
  <c r="D22" i="7"/>
  <c r="C22" i="7"/>
  <c r="C27" i="7" s="1"/>
  <c r="K22" i="8"/>
  <c r="K27" i="8" s="1"/>
  <c r="J22" i="8"/>
  <c r="J27" i="8" s="1"/>
  <c r="I22" i="8"/>
  <c r="H22" i="8"/>
  <c r="G22" i="8"/>
  <c r="F22" i="8"/>
  <c r="E22" i="8"/>
  <c r="E27" i="8" s="1"/>
  <c r="D22" i="8"/>
  <c r="C22" i="8"/>
  <c r="C27" i="8" s="1"/>
  <c r="K22" i="9"/>
  <c r="J22" i="9"/>
  <c r="J27" i="9" s="1"/>
  <c r="I22" i="9"/>
  <c r="H22" i="9"/>
  <c r="G22" i="9"/>
  <c r="G27" i="9" s="1"/>
  <c r="F22" i="9"/>
  <c r="E22" i="9"/>
  <c r="E27" i="9" s="1"/>
  <c r="D22" i="9"/>
  <c r="C22" i="9"/>
  <c r="K22" i="10"/>
  <c r="K27" i="10" s="1"/>
  <c r="J22" i="10"/>
  <c r="I22" i="10"/>
  <c r="H22" i="10"/>
  <c r="G22" i="10"/>
  <c r="G27" i="10" s="1"/>
  <c r="F22" i="10"/>
  <c r="F27" i="10" s="1"/>
  <c r="E22" i="10"/>
  <c r="D22" i="10"/>
  <c r="C22" i="10"/>
  <c r="C27" i="10" s="1"/>
  <c r="K22" i="11"/>
  <c r="K27" i="11" s="1"/>
  <c r="J22" i="11"/>
  <c r="I22" i="11"/>
  <c r="I27" i="11" s="1"/>
  <c r="H22" i="11"/>
  <c r="G22" i="11"/>
  <c r="F22" i="11"/>
  <c r="F27" i="11" s="1"/>
  <c r="E22" i="11"/>
  <c r="E27" i="11" s="1"/>
  <c r="D22" i="11"/>
  <c r="C22" i="11"/>
  <c r="C27" i="11" s="1"/>
  <c r="K22" i="12"/>
  <c r="J22" i="12"/>
  <c r="J27" i="12" s="1"/>
  <c r="I22" i="12"/>
  <c r="H22" i="12"/>
  <c r="H27" i="12" s="1"/>
  <c r="G22" i="12"/>
  <c r="F22" i="12"/>
  <c r="E22" i="12"/>
  <c r="E27" i="12" s="1"/>
  <c r="D22" i="12"/>
  <c r="C22" i="12"/>
  <c r="K22" i="13"/>
  <c r="J22" i="13"/>
  <c r="I22" i="13"/>
  <c r="H22" i="13"/>
  <c r="G22" i="13"/>
  <c r="F22" i="13"/>
  <c r="E22" i="13"/>
  <c r="E27" i="13" s="1"/>
  <c r="D22" i="13"/>
  <c r="D27" i="13" s="1"/>
  <c r="C22" i="13"/>
  <c r="K22" i="14"/>
  <c r="K27" i="14" s="1"/>
  <c r="J22" i="14"/>
  <c r="I22" i="14"/>
  <c r="H22" i="14"/>
  <c r="G22" i="14"/>
  <c r="G27" i="14" s="1"/>
  <c r="F22" i="14"/>
  <c r="E22" i="14"/>
  <c r="D22" i="14"/>
  <c r="D27" i="14" s="1"/>
  <c r="C22" i="14"/>
  <c r="C27" i="14" s="1"/>
  <c r="K22" i="15"/>
  <c r="J22" i="15"/>
  <c r="I22" i="15"/>
  <c r="H22" i="15"/>
  <c r="H27" i="15" s="1"/>
  <c r="G22" i="15"/>
  <c r="F22" i="15"/>
  <c r="E22" i="15"/>
  <c r="E27" i="15" s="1"/>
  <c r="D22" i="15"/>
  <c r="C22" i="15"/>
  <c r="K22" i="16"/>
  <c r="K27" i="16" s="1"/>
  <c r="J22" i="16"/>
  <c r="I22" i="16"/>
  <c r="H22" i="16"/>
  <c r="G22" i="16"/>
  <c r="F22" i="16"/>
  <c r="E22" i="16"/>
  <c r="D22" i="16"/>
  <c r="C22" i="16"/>
  <c r="C27" i="16" s="1"/>
  <c r="K22" i="17"/>
  <c r="J22" i="17"/>
  <c r="J27" i="17" s="1"/>
  <c r="I22" i="17"/>
  <c r="H22" i="17"/>
  <c r="G22" i="17"/>
  <c r="F22" i="17"/>
  <c r="E22" i="17"/>
  <c r="D22" i="17"/>
  <c r="D27" i="17" s="1"/>
  <c r="C22" i="17"/>
  <c r="K22" i="18"/>
  <c r="J22" i="18"/>
  <c r="I22" i="18"/>
  <c r="H22" i="18"/>
  <c r="G22" i="18"/>
  <c r="F22" i="18"/>
  <c r="E22" i="18"/>
  <c r="D22" i="18"/>
  <c r="D27" i="18" s="1"/>
  <c r="C22" i="18"/>
  <c r="K22" i="19"/>
  <c r="K27" i="19" s="1"/>
  <c r="J22" i="19"/>
  <c r="I22" i="19"/>
  <c r="I27" i="19" s="1"/>
  <c r="H22" i="19"/>
  <c r="H27" i="19" s="1"/>
  <c r="G22" i="19"/>
  <c r="F22" i="19"/>
  <c r="F27" i="19" s="1"/>
  <c r="E22" i="19"/>
  <c r="D22" i="19"/>
  <c r="C22" i="19"/>
  <c r="K22" i="20"/>
  <c r="J22" i="20"/>
  <c r="J27" i="20" s="1"/>
  <c r="I22" i="20"/>
  <c r="H22" i="20"/>
  <c r="H27" i="20" s="1"/>
  <c r="G22" i="20"/>
  <c r="F22" i="20"/>
  <c r="E22" i="20"/>
  <c r="D22" i="20"/>
  <c r="C22" i="20"/>
  <c r="K22" i="21"/>
  <c r="J22" i="21"/>
  <c r="J27" i="21" s="1"/>
  <c r="I22" i="21"/>
  <c r="H22" i="21"/>
  <c r="G22" i="21"/>
  <c r="F22" i="21"/>
  <c r="E22" i="21"/>
  <c r="D22" i="21"/>
  <c r="D27" i="21" s="1"/>
  <c r="C22" i="21"/>
  <c r="K22" i="22"/>
  <c r="K27" i="22" s="1"/>
  <c r="J22" i="22"/>
  <c r="I22" i="22"/>
  <c r="H22" i="22"/>
  <c r="G22" i="22"/>
  <c r="G27" i="22" s="1"/>
  <c r="F22" i="22"/>
  <c r="F27" i="22" s="1"/>
  <c r="E22" i="22"/>
  <c r="D22" i="22"/>
  <c r="D27" i="22" s="1"/>
  <c r="C22" i="22"/>
  <c r="K22" i="23"/>
  <c r="J22" i="23"/>
  <c r="I22" i="23"/>
  <c r="H22" i="23"/>
  <c r="H27" i="23" s="1"/>
  <c r="G22" i="23"/>
  <c r="F22" i="23"/>
  <c r="E22" i="23"/>
  <c r="E27" i="23" s="1"/>
  <c r="D22" i="23"/>
  <c r="C22" i="23"/>
  <c r="K22" i="24"/>
  <c r="K27" i="24" s="1"/>
  <c r="J22" i="24"/>
  <c r="I22" i="24"/>
  <c r="H22" i="24"/>
  <c r="G22" i="24"/>
  <c r="F22" i="24"/>
  <c r="E22" i="24"/>
  <c r="D22" i="24"/>
  <c r="C22" i="24"/>
  <c r="C27" i="24" s="1"/>
  <c r="K22" i="25"/>
  <c r="J22" i="25"/>
  <c r="I22" i="25"/>
  <c r="H22" i="25"/>
  <c r="G22" i="25"/>
  <c r="F22" i="25"/>
  <c r="E22" i="25"/>
  <c r="D22" i="25"/>
  <c r="D27" i="25" s="1"/>
  <c r="C22" i="25"/>
  <c r="K22" i="26"/>
  <c r="J22" i="26"/>
  <c r="I22" i="26"/>
  <c r="H22" i="26"/>
  <c r="G22" i="26"/>
  <c r="F22" i="26"/>
  <c r="F27" i="26" s="1"/>
  <c r="E22" i="26"/>
  <c r="D22" i="26"/>
  <c r="C22" i="26"/>
  <c r="C27" i="26" s="1"/>
  <c r="K22" i="27"/>
  <c r="J22" i="27"/>
  <c r="I22" i="27"/>
  <c r="I27" i="27" s="1"/>
  <c r="H22" i="27"/>
  <c r="G22" i="27"/>
  <c r="F22" i="27"/>
  <c r="F27" i="27" s="1"/>
  <c r="E22" i="27"/>
  <c r="E27" i="27" s="1"/>
  <c r="D22" i="27"/>
  <c r="C22" i="27"/>
  <c r="K22" i="28"/>
  <c r="J22" i="28"/>
  <c r="J27" i="28" s="1"/>
  <c r="I22" i="28"/>
  <c r="H22" i="28"/>
  <c r="G22" i="28"/>
  <c r="G27" i="28" s="1"/>
  <c r="F22" i="28"/>
  <c r="E22" i="28"/>
  <c r="D22" i="28"/>
  <c r="C22" i="28"/>
  <c r="C27" i="28" s="1"/>
  <c r="K22" i="29"/>
  <c r="J22" i="29"/>
  <c r="I22" i="29"/>
  <c r="I27" i="29" s="1"/>
  <c r="H22" i="29"/>
  <c r="G22" i="29"/>
  <c r="G27" i="29" s="1"/>
  <c r="F22" i="29"/>
  <c r="E22" i="29"/>
  <c r="D22" i="29"/>
  <c r="C22" i="29"/>
  <c r="K22" i="30"/>
  <c r="K27" i="30" s="1"/>
  <c r="J22" i="30"/>
  <c r="I22" i="30"/>
  <c r="I27" i="30" s="1"/>
  <c r="H22" i="30"/>
  <c r="G22" i="30"/>
  <c r="G27" i="30" s="1"/>
  <c r="F22" i="30"/>
  <c r="E22" i="30"/>
  <c r="D22" i="30"/>
  <c r="D27" i="30" s="1"/>
  <c r="C22" i="30"/>
  <c r="C27" i="30" s="1"/>
  <c r="K22" i="31"/>
  <c r="J22" i="31"/>
  <c r="I22" i="31"/>
  <c r="H22" i="31"/>
  <c r="H27" i="31" s="1"/>
  <c r="G22" i="31"/>
  <c r="F22" i="31"/>
  <c r="F27" i="31" s="1"/>
  <c r="E22" i="31"/>
  <c r="E27" i="31" s="1"/>
  <c r="D22" i="31"/>
  <c r="C22" i="31"/>
  <c r="K22" i="32"/>
  <c r="K27" i="32" s="1"/>
  <c r="J22" i="32"/>
  <c r="I22" i="32"/>
  <c r="H22" i="32"/>
  <c r="G22" i="32"/>
  <c r="F22" i="32"/>
  <c r="E22" i="32"/>
  <c r="D22" i="32"/>
  <c r="C22" i="32"/>
  <c r="C27" i="32" s="1"/>
  <c r="K22" i="33"/>
  <c r="J22" i="33"/>
  <c r="J27" i="33" s="1"/>
  <c r="I22" i="33"/>
  <c r="H22" i="33"/>
  <c r="G22" i="33"/>
  <c r="F22" i="33"/>
  <c r="E22" i="33"/>
  <c r="E27" i="33" s="1"/>
  <c r="D22" i="33"/>
  <c r="D27" i="33" s="1"/>
  <c r="C22" i="33"/>
  <c r="K22" i="34"/>
  <c r="K27" i="34" s="1"/>
  <c r="J22" i="34"/>
  <c r="I22" i="34"/>
  <c r="H22" i="34"/>
  <c r="G22" i="34"/>
  <c r="G27" i="34" s="1"/>
  <c r="F22" i="34"/>
  <c r="F27" i="34" s="1"/>
  <c r="E22" i="34"/>
  <c r="D22" i="34"/>
  <c r="C22" i="34"/>
  <c r="C27" i="34" s="1"/>
  <c r="K22" i="35"/>
  <c r="J22" i="35"/>
  <c r="I22" i="35"/>
  <c r="I27" i="35" s="1"/>
  <c r="H22" i="35"/>
  <c r="H27" i="35" s="1"/>
  <c r="G22" i="35"/>
  <c r="F22" i="35"/>
  <c r="F27" i="35" s="1"/>
  <c r="E22" i="35"/>
  <c r="D22" i="35"/>
  <c r="D27" i="35" s="1"/>
  <c r="C22" i="35"/>
  <c r="K22" i="36"/>
  <c r="J22" i="36"/>
  <c r="J27" i="36" s="1"/>
  <c r="I22" i="36"/>
  <c r="H22" i="36"/>
  <c r="H27" i="36" s="1"/>
  <c r="G22" i="36"/>
  <c r="F22" i="36"/>
  <c r="F27" i="36" s="1"/>
  <c r="E22" i="36"/>
  <c r="D22" i="36"/>
  <c r="C22" i="36"/>
  <c r="K22" i="37"/>
  <c r="J22" i="37"/>
  <c r="I22" i="37"/>
  <c r="H22" i="37"/>
  <c r="H27" i="37" s="1"/>
  <c r="G22" i="37"/>
  <c r="F22" i="37"/>
  <c r="E22" i="37"/>
  <c r="D22" i="37"/>
  <c r="C22" i="37"/>
  <c r="K22" i="38"/>
  <c r="J22" i="38"/>
  <c r="I22" i="38"/>
  <c r="H22" i="38"/>
  <c r="G22" i="38"/>
  <c r="G27" i="38" s="1"/>
  <c r="F22" i="38"/>
  <c r="E22" i="38"/>
  <c r="D22" i="38"/>
  <c r="D27" i="38" s="1"/>
  <c r="C22" i="38"/>
  <c r="K22" i="39"/>
  <c r="J22" i="39"/>
  <c r="I22" i="39"/>
  <c r="I27" i="39" s="1"/>
  <c r="H22" i="39"/>
  <c r="H27" i="39" s="1"/>
  <c r="G22" i="39"/>
  <c r="F22" i="39"/>
  <c r="E22" i="39"/>
  <c r="D22" i="39"/>
  <c r="D27" i="39" s="1"/>
  <c r="C22" i="39"/>
  <c r="K22" i="40"/>
  <c r="J22" i="40"/>
  <c r="I22" i="40"/>
  <c r="H22" i="40"/>
  <c r="G22" i="40"/>
  <c r="F22" i="40"/>
  <c r="F27" i="40" s="1"/>
  <c r="E22" i="40"/>
  <c r="D22" i="40"/>
  <c r="C22" i="40"/>
  <c r="K22" i="41"/>
  <c r="J22" i="41"/>
  <c r="J27" i="41" s="1"/>
  <c r="I22" i="41"/>
  <c r="H22" i="41"/>
  <c r="G22" i="41"/>
  <c r="F22" i="41"/>
  <c r="E22" i="41"/>
  <c r="E27" i="41" s="1"/>
  <c r="D22" i="41"/>
  <c r="D27" i="41" s="1"/>
  <c r="C22" i="41"/>
  <c r="K22" i="42"/>
  <c r="J22" i="42"/>
  <c r="I22" i="42"/>
  <c r="H22" i="42"/>
  <c r="G22" i="42"/>
  <c r="F22" i="42"/>
  <c r="F27" i="42" s="1"/>
  <c r="E22" i="42"/>
  <c r="D22" i="42"/>
  <c r="C22" i="42"/>
  <c r="C27" i="42" s="1"/>
  <c r="K22" i="43"/>
  <c r="J22" i="43"/>
  <c r="I22" i="43"/>
  <c r="I27" i="43" s="1"/>
  <c r="H22" i="43"/>
  <c r="G22" i="43"/>
  <c r="F22" i="43"/>
  <c r="F27" i="43" s="1"/>
  <c r="E22" i="43"/>
  <c r="D22" i="43"/>
  <c r="C22" i="43"/>
  <c r="K22" i="44"/>
  <c r="J22" i="44"/>
  <c r="J27" i="44" s="1"/>
  <c r="I22" i="44"/>
  <c r="H22" i="44"/>
  <c r="H27" i="44" s="1"/>
  <c r="G22" i="44"/>
  <c r="F22" i="44"/>
  <c r="E22" i="44"/>
  <c r="D22" i="44"/>
  <c r="C22" i="44"/>
  <c r="K22" i="45"/>
  <c r="J22" i="45"/>
  <c r="I22" i="45"/>
  <c r="H22" i="45"/>
  <c r="G22" i="45"/>
  <c r="F22" i="45"/>
  <c r="E22" i="45"/>
  <c r="D22" i="45"/>
  <c r="C22" i="45"/>
  <c r="K22" i="46"/>
  <c r="J22" i="46"/>
  <c r="I22" i="46"/>
  <c r="H22" i="46"/>
  <c r="G22" i="46"/>
  <c r="F22" i="46"/>
  <c r="E22" i="46"/>
  <c r="D22" i="46"/>
  <c r="D27" i="46" s="1"/>
  <c r="C22" i="46"/>
  <c r="C27" i="46" s="1"/>
  <c r="K22" i="47"/>
  <c r="J22" i="47"/>
  <c r="I22" i="47"/>
  <c r="H22" i="47"/>
  <c r="G22" i="47"/>
  <c r="F22" i="47"/>
  <c r="E22" i="47"/>
  <c r="E27" i="47" s="1"/>
  <c r="D22" i="47"/>
  <c r="C22" i="47"/>
  <c r="K22" i="48"/>
  <c r="K27" i="48" s="1"/>
  <c r="J22" i="48"/>
  <c r="I22" i="48"/>
  <c r="H22" i="48"/>
  <c r="G22" i="48"/>
  <c r="F22" i="48"/>
  <c r="E22" i="48"/>
  <c r="D22" i="48"/>
  <c r="C22" i="48"/>
  <c r="C27" i="48" s="1"/>
  <c r="K22" i="49"/>
  <c r="J22" i="49"/>
  <c r="J27" i="49" s="1"/>
  <c r="I22" i="49"/>
  <c r="H22" i="49"/>
  <c r="G22" i="49"/>
  <c r="F22" i="49"/>
  <c r="E22" i="49"/>
  <c r="D22" i="49"/>
  <c r="D27" i="49" s="1"/>
  <c r="C22" i="49"/>
  <c r="K22" i="50"/>
  <c r="K27" i="50" s="1"/>
  <c r="J22" i="50"/>
  <c r="I22" i="50"/>
  <c r="H22" i="50"/>
  <c r="G22" i="50"/>
  <c r="F22" i="50"/>
  <c r="F27" i="50" s="1"/>
  <c r="E22" i="50"/>
  <c r="D22" i="50"/>
  <c r="D27" i="50" s="1"/>
  <c r="C22" i="50"/>
  <c r="C27" i="50" s="1"/>
  <c r="K22" i="51"/>
  <c r="J22" i="51"/>
  <c r="I22" i="51"/>
  <c r="H22" i="51"/>
  <c r="H27" i="51" s="1"/>
  <c r="G22" i="51"/>
  <c r="F22" i="51"/>
  <c r="F27" i="51" s="1"/>
  <c r="E22" i="51"/>
  <c r="D22" i="51"/>
  <c r="C22" i="51"/>
  <c r="K22" i="52"/>
  <c r="J22" i="52"/>
  <c r="J27" i="52" s="1"/>
  <c r="I22" i="52"/>
  <c r="H22" i="52"/>
  <c r="G22" i="52"/>
  <c r="G27" i="52" s="1"/>
  <c r="F22" i="52"/>
  <c r="E22" i="52"/>
  <c r="D22" i="52"/>
  <c r="C22" i="52"/>
  <c r="K22" i="53"/>
  <c r="J22" i="53"/>
  <c r="I22" i="53"/>
  <c r="I27" i="53" s="1"/>
  <c r="H22" i="53"/>
  <c r="G22" i="53"/>
  <c r="F22" i="53"/>
  <c r="E22" i="53"/>
  <c r="D22" i="53"/>
  <c r="C22" i="53"/>
  <c r="K22" i="54"/>
  <c r="J22" i="54"/>
  <c r="I22" i="54"/>
  <c r="I27" i="54" s="1"/>
  <c r="H22" i="54"/>
  <c r="G22" i="54"/>
  <c r="G27" i="54" s="1"/>
  <c r="F22" i="54"/>
  <c r="F27" i="54" s="1"/>
  <c r="E22" i="54"/>
  <c r="D22" i="54"/>
  <c r="D27" i="54" s="1"/>
  <c r="C22" i="54"/>
  <c r="C27" i="54" s="1"/>
  <c r="K22" i="55"/>
  <c r="J22" i="55"/>
  <c r="I22" i="55"/>
  <c r="H22" i="55"/>
  <c r="H27" i="55" s="1"/>
  <c r="G22" i="55"/>
  <c r="F22" i="55"/>
  <c r="E22" i="55"/>
  <c r="D22" i="55"/>
  <c r="C22" i="55"/>
  <c r="K22" i="1"/>
  <c r="K27" i="1" s="1"/>
  <c r="J22" i="1"/>
  <c r="I22" i="1"/>
  <c r="H22" i="1"/>
  <c r="G22" i="1"/>
  <c r="F22" i="1"/>
  <c r="E22" i="1"/>
  <c r="E27" i="1" s="1"/>
  <c r="D22" i="1"/>
  <c r="C22" i="1"/>
  <c r="C27" i="1" s="1"/>
  <c r="K14" i="2"/>
  <c r="J14" i="2"/>
  <c r="I14" i="2"/>
  <c r="H14" i="2"/>
  <c r="G14" i="2"/>
  <c r="F14" i="2"/>
  <c r="E14" i="2"/>
  <c r="D14" i="2"/>
  <c r="C14" i="2"/>
  <c r="K14" i="3"/>
  <c r="J14" i="3"/>
  <c r="I14" i="3"/>
  <c r="H14" i="3"/>
  <c r="G14" i="3"/>
  <c r="F14" i="3"/>
  <c r="E14" i="3"/>
  <c r="D14" i="3"/>
  <c r="C14" i="3"/>
  <c r="K14" i="4"/>
  <c r="J14" i="4"/>
  <c r="I14" i="4"/>
  <c r="H14" i="4"/>
  <c r="G14" i="4"/>
  <c r="F14" i="4"/>
  <c r="E14" i="4"/>
  <c r="D14" i="4"/>
  <c r="C14" i="4"/>
  <c r="K14" i="5"/>
  <c r="J14" i="5"/>
  <c r="I14" i="5"/>
  <c r="H14" i="5"/>
  <c r="G14" i="5"/>
  <c r="F14" i="5"/>
  <c r="E14" i="5"/>
  <c r="D14" i="5"/>
  <c r="C14" i="5"/>
  <c r="K14" i="6"/>
  <c r="J14" i="6"/>
  <c r="I14" i="6"/>
  <c r="H14" i="6"/>
  <c r="G14" i="6"/>
  <c r="F14" i="6"/>
  <c r="E14" i="6"/>
  <c r="D14" i="6"/>
  <c r="C14" i="6"/>
  <c r="K14" i="7"/>
  <c r="J14" i="7"/>
  <c r="I14" i="7"/>
  <c r="H14" i="7"/>
  <c r="G14" i="7"/>
  <c r="F14" i="7"/>
  <c r="E14" i="7"/>
  <c r="D14" i="7"/>
  <c r="C14" i="7"/>
  <c r="K14" i="8"/>
  <c r="J14" i="8"/>
  <c r="I14" i="8"/>
  <c r="H14" i="8"/>
  <c r="G14" i="8"/>
  <c r="F14" i="8"/>
  <c r="E14" i="8"/>
  <c r="D14" i="8"/>
  <c r="C14" i="8"/>
  <c r="K14" i="9"/>
  <c r="J14" i="9"/>
  <c r="I14" i="9"/>
  <c r="H14" i="9"/>
  <c r="G14" i="9"/>
  <c r="F14" i="9"/>
  <c r="E14" i="9"/>
  <c r="D14" i="9"/>
  <c r="C14" i="9"/>
  <c r="I15" i="10"/>
  <c r="K14" i="10"/>
  <c r="J14" i="10"/>
  <c r="I14" i="10"/>
  <c r="H14" i="10"/>
  <c r="G14" i="10"/>
  <c r="F14" i="10"/>
  <c r="E14" i="10"/>
  <c r="D14" i="10"/>
  <c r="C14" i="10"/>
  <c r="K14" i="11"/>
  <c r="J14" i="11"/>
  <c r="I14" i="11"/>
  <c r="H14" i="11"/>
  <c r="G14" i="11"/>
  <c r="F14" i="11"/>
  <c r="E14" i="11"/>
  <c r="D14" i="11"/>
  <c r="C14" i="11"/>
  <c r="K14" i="12"/>
  <c r="J14" i="12"/>
  <c r="I14" i="12"/>
  <c r="H14" i="12"/>
  <c r="G14" i="12"/>
  <c r="F14" i="12"/>
  <c r="E14" i="12"/>
  <c r="D14" i="12"/>
  <c r="C14" i="12"/>
  <c r="K14" i="13"/>
  <c r="J14" i="13"/>
  <c r="I14" i="13"/>
  <c r="H14" i="13"/>
  <c r="G14" i="13"/>
  <c r="F14" i="13"/>
  <c r="E14" i="13"/>
  <c r="D14" i="13"/>
  <c r="C14" i="13"/>
  <c r="K14" i="14"/>
  <c r="J14" i="14"/>
  <c r="I14" i="14"/>
  <c r="H14" i="14"/>
  <c r="G14" i="14"/>
  <c r="F14" i="14"/>
  <c r="E14" i="14"/>
  <c r="D14" i="14"/>
  <c r="C14" i="14"/>
  <c r="K14" i="15"/>
  <c r="J14" i="15"/>
  <c r="I14" i="15"/>
  <c r="H14" i="15"/>
  <c r="G14" i="15"/>
  <c r="F14" i="15"/>
  <c r="E14" i="15"/>
  <c r="E15" i="15" s="1"/>
  <c r="D14" i="15"/>
  <c r="C14" i="15"/>
  <c r="K14" i="16"/>
  <c r="J14" i="16"/>
  <c r="I14" i="16"/>
  <c r="H14" i="16"/>
  <c r="G14" i="16"/>
  <c r="F14" i="16"/>
  <c r="E14" i="16"/>
  <c r="D14" i="16"/>
  <c r="C14" i="16"/>
  <c r="K14" i="17"/>
  <c r="J14" i="17"/>
  <c r="I14" i="17"/>
  <c r="H14" i="17"/>
  <c r="G14" i="17"/>
  <c r="F14" i="17"/>
  <c r="E14" i="17"/>
  <c r="D14" i="17"/>
  <c r="C14" i="17"/>
  <c r="K14" i="18"/>
  <c r="J14" i="18"/>
  <c r="I14" i="18"/>
  <c r="H14" i="18"/>
  <c r="G14" i="18"/>
  <c r="F14" i="18"/>
  <c r="F15" i="18" s="1"/>
  <c r="E14" i="18"/>
  <c r="D14" i="18"/>
  <c r="C14" i="18"/>
  <c r="K14" i="19"/>
  <c r="J14" i="19"/>
  <c r="I14" i="19"/>
  <c r="H14" i="19"/>
  <c r="G14" i="19"/>
  <c r="F14" i="19"/>
  <c r="E14" i="19"/>
  <c r="D14" i="19"/>
  <c r="C14" i="19"/>
  <c r="E15" i="20"/>
  <c r="K14" i="20"/>
  <c r="J14" i="20"/>
  <c r="J15" i="20" s="1"/>
  <c r="I14" i="20"/>
  <c r="H14" i="20"/>
  <c r="G14" i="20"/>
  <c r="F14" i="20"/>
  <c r="E14" i="20"/>
  <c r="D14" i="20"/>
  <c r="C14" i="20"/>
  <c r="K15" i="21"/>
  <c r="C15" i="21"/>
  <c r="K14" i="21"/>
  <c r="J14" i="21"/>
  <c r="I14" i="21"/>
  <c r="H14" i="21"/>
  <c r="G14" i="21"/>
  <c r="F14" i="21"/>
  <c r="E14" i="21"/>
  <c r="D14" i="21"/>
  <c r="C14" i="21"/>
  <c r="K14" i="22"/>
  <c r="J14" i="22"/>
  <c r="I14" i="22"/>
  <c r="H14" i="22"/>
  <c r="H15" i="22" s="1"/>
  <c r="G14" i="22"/>
  <c r="F14" i="22"/>
  <c r="E14" i="22"/>
  <c r="D14" i="22"/>
  <c r="C14" i="22"/>
  <c r="K14" i="23"/>
  <c r="J14" i="23"/>
  <c r="J15" i="23" s="1"/>
  <c r="I14" i="23"/>
  <c r="H14" i="23"/>
  <c r="G14" i="23"/>
  <c r="F14" i="23"/>
  <c r="E14" i="23"/>
  <c r="D14" i="23"/>
  <c r="C14" i="23"/>
  <c r="I15" i="24"/>
  <c r="K14" i="24"/>
  <c r="J14" i="24"/>
  <c r="I14" i="24"/>
  <c r="H14" i="24"/>
  <c r="G14" i="24"/>
  <c r="F14" i="24"/>
  <c r="E14" i="24"/>
  <c r="D14" i="24"/>
  <c r="D15" i="24" s="1"/>
  <c r="C14" i="24"/>
  <c r="K14" i="25"/>
  <c r="J14" i="25"/>
  <c r="I14" i="25"/>
  <c r="H14" i="25"/>
  <c r="G14" i="25"/>
  <c r="F14" i="25"/>
  <c r="E14" i="25"/>
  <c r="D14" i="25"/>
  <c r="C14" i="25"/>
  <c r="K14" i="26"/>
  <c r="J14" i="26"/>
  <c r="I14" i="26"/>
  <c r="H14" i="26"/>
  <c r="G14" i="26"/>
  <c r="F14" i="26"/>
  <c r="E14" i="26"/>
  <c r="D14" i="26"/>
  <c r="C14" i="26"/>
  <c r="K14" i="27"/>
  <c r="J14" i="27"/>
  <c r="I14" i="27"/>
  <c r="H14" i="27"/>
  <c r="G14" i="27"/>
  <c r="F14" i="27"/>
  <c r="E14" i="27"/>
  <c r="D14" i="27"/>
  <c r="C14" i="27"/>
  <c r="K14" i="28"/>
  <c r="J14" i="28"/>
  <c r="I14" i="28"/>
  <c r="H14" i="28"/>
  <c r="G14" i="28"/>
  <c r="F14" i="28"/>
  <c r="E14" i="28"/>
  <c r="D14" i="28"/>
  <c r="C14" i="28"/>
  <c r="K14" i="29"/>
  <c r="J14" i="29"/>
  <c r="I14" i="29"/>
  <c r="H14" i="29"/>
  <c r="G14" i="29"/>
  <c r="F14" i="29"/>
  <c r="F15" i="29" s="1"/>
  <c r="E14" i="29"/>
  <c r="D14" i="29"/>
  <c r="C14" i="29"/>
  <c r="K14" i="30"/>
  <c r="J14" i="30"/>
  <c r="I14" i="30"/>
  <c r="H14" i="30"/>
  <c r="G14" i="30"/>
  <c r="G15" i="30" s="1"/>
  <c r="F14" i="30"/>
  <c r="E14" i="30"/>
  <c r="D14" i="30"/>
  <c r="D15" i="30" s="1"/>
  <c r="C14" i="30"/>
  <c r="C15" i="31"/>
  <c r="K14" i="31"/>
  <c r="J14" i="31"/>
  <c r="I14" i="31"/>
  <c r="H14" i="31"/>
  <c r="G14" i="31"/>
  <c r="F14" i="31"/>
  <c r="E14" i="31"/>
  <c r="D14" i="31"/>
  <c r="D15" i="31" s="1"/>
  <c r="C14" i="31"/>
  <c r="K14" i="32"/>
  <c r="K15" i="32" s="1"/>
  <c r="J14" i="32"/>
  <c r="I14" i="32"/>
  <c r="H14" i="32"/>
  <c r="G14" i="32"/>
  <c r="F14" i="32"/>
  <c r="E14" i="32"/>
  <c r="D14" i="32"/>
  <c r="C14" i="32"/>
  <c r="C15" i="32" s="1"/>
  <c r="K14" i="33"/>
  <c r="J14" i="33"/>
  <c r="I14" i="33"/>
  <c r="H14" i="33"/>
  <c r="G14" i="33"/>
  <c r="F14" i="33"/>
  <c r="E14" i="33"/>
  <c r="E15" i="33" s="1"/>
  <c r="D14" i="33"/>
  <c r="C14" i="33"/>
  <c r="K14" i="34"/>
  <c r="K15" i="34" s="1"/>
  <c r="J14" i="34"/>
  <c r="I14" i="34"/>
  <c r="H14" i="34"/>
  <c r="H15" i="34" s="1"/>
  <c r="G14" i="34"/>
  <c r="F14" i="34"/>
  <c r="E14" i="34"/>
  <c r="D14" i="34"/>
  <c r="C14" i="34"/>
  <c r="C15" i="34" s="1"/>
  <c r="K14" i="35"/>
  <c r="J14" i="35"/>
  <c r="I14" i="35"/>
  <c r="H14" i="35"/>
  <c r="G14" i="35"/>
  <c r="F14" i="35"/>
  <c r="E14" i="35"/>
  <c r="D14" i="35"/>
  <c r="C14" i="35"/>
  <c r="K14" i="36"/>
  <c r="J14" i="36"/>
  <c r="I14" i="36"/>
  <c r="H14" i="36"/>
  <c r="G14" i="36"/>
  <c r="F14" i="36"/>
  <c r="E14" i="36"/>
  <c r="D14" i="36"/>
  <c r="C14" i="36"/>
  <c r="K14" i="37"/>
  <c r="J14" i="37"/>
  <c r="I14" i="37"/>
  <c r="H14" i="37"/>
  <c r="H15" i="37" s="1"/>
  <c r="G14" i="37"/>
  <c r="F14" i="37"/>
  <c r="E14" i="37"/>
  <c r="D14" i="37"/>
  <c r="C14" i="37"/>
  <c r="K14" i="38"/>
  <c r="J14" i="38"/>
  <c r="J15" i="38" s="1"/>
  <c r="I14" i="38"/>
  <c r="H14" i="38"/>
  <c r="G14" i="38"/>
  <c r="F14" i="38"/>
  <c r="E14" i="38"/>
  <c r="D14" i="38"/>
  <c r="C14" i="38"/>
  <c r="K15" i="39"/>
  <c r="K14" i="39"/>
  <c r="J14" i="39"/>
  <c r="I14" i="39"/>
  <c r="H14" i="39"/>
  <c r="G14" i="39"/>
  <c r="F14" i="39"/>
  <c r="E14" i="39"/>
  <c r="D14" i="39"/>
  <c r="C14" i="39"/>
  <c r="K14" i="40"/>
  <c r="J14" i="40"/>
  <c r="I14" i="40"/>
  <c r="H14" i="40"/>
  <c r="G14" i="40"/>
  <c r="F14" i="40"/>
  <c r="F15" i="40" s="1"/>
  <c r="E14" i="40"/>
  <c r="D14" i="40"/>
  <c r="C14" i="40"/>
  <c r="K14" i="41"/>
  <c r="J14" i="41"/>
  <c r="I14" i="41"/>
  <c r="H14" i="41"/>
  <c r="G14" i="41"/>
  <c r="F14" i="41"/>
  <c r="E14" i="41"/>
  <c r="D14" i="41"/>
  <c r="C14" i="41"/>
  <c r="K14" i="42"/>
  <c r="J14" i="42"/>
  <c r="I14" i="42"/>
  <c r="H14" i="42"/>
  <c r="G14" i="42"/>
  <c r="F14" i="42"/>
  <c r="F15" i="42" s="1"/>
  <c r="E14" i="42"/>
  <c r="D14" i="42"/>
  <c r="C14" i="42"/>
  <c r="K14" i="43"/>
  <c r="J14" i="43"/>
  <c r="I14" i="43"/>
  <c r="I15" i="43" s="1"/>
  <c r="H14" i="43"/>
  <c r="G14" i="43"/>
  <c r="F14" i="43"/>
  <c r="E14" i="43"/>
  <c r="D14" i="43"/>
  <c r="D15" i="43" s="1"/>
  <c r="C14" i="43"/>
  <c r="K14" i="44"/>
  <c r="J14" i="44"/>
  <c r="J15" i="44" s="1"/>
  <c r="I14" i="44"/>
  <c r="H14" i="44"/>
  <c r="G14" i="44"/>
  <c r="F14" i="44"/>
  <c r="E14" i="44"/>
  <c r="D14" i="44"/>
  <c r="C14" i="44"/>
  <c r="K15" i="45"/>
  <c r="C15" i="45"/>
  <c r="K14" i="45"/>
  <c r="J14" i="45"/>
  <c r="I14" i="45"/>
  <c r="H14" i="45"/>
  <c r="G14" i="45"/>
  <c r="F14" i="45"/>
  <c r="E14" i="45"/>
  <c r="D14" i="45"/>
  <c r="C14" i="45"/>
  <c r="K14" i="46"/>
  <c r="J14" i="46"/>
  <c r="I14" i="46"/>
  <c r="H14" i="46"/>
  <c r="G14" i="46"/>
  <c r="F14" i="46"/>
  <c r="E14" i="46"/>
  <c r="D14" i="46"/>
  <c r="C14" i="46"/>
  <c r="K14" i="47"/>
  <c r="J14" i="47"/>
  <c r="I14" i="47"/>
  <c r="H14" i="47"/>
  <c r="H15" i="47" s="1"/>
  <c r="G14" i="47"/>
  <c r="F14" i="47"/>
  <c r="E14" i="47"/>
  <c r="E15" i="47" s="1"/>
  <c r="D14" i="47"/>
  <c r="C14" i="47"/>
  <c r="K14" i="48"/>
  <c r="J14" i="48"/>
  <c r="I14" i="48"/>
  <c r="H14" i="48"/>
  <c r="G14" i="48"/>
  <c r="F14" i="48"/>
  <c r="E14" i="48"/>
  <c r="D14" i="48"/>
  <c r="C14" i="48"/>
  <c r="K15" i="49"/>
  <c r="K14" i="49"/>
  <c r="J14" i="49"/>
  <c r="J15" i="49" s="1"/>
  <c r="I14" i="49"/>
  <c r="H14" i="49"/>
  <c r="G14" i="49"/>
  <c r="F14" i="49"/>
  <c r="E14" i="49"/>
  <c r="D14" i="49"/>
  <c r="C14" i="49"/>
  <c r="K14" i="50"/>
  <c r="K15" i="50" s="1"/>
  <c r="J14" i="50"/>
  <c r="I14" i="50"/>
  <c r="H14" i="50"/>
  <c r="H15" i="50" s="1"/>
  <c r="G14" i="50"/>
  <c r="F14" i="50"/>
  <c r="F15" i="50" s="1"/>
  <c r="E14" i="50"/>
  <c r="D14" i="50"/>
  <c r="C14" i="50"/>
  <c r="C15" i="50" s="1"/>
  <c r="K14" i="51"/>
  <c r="J14" i="51"/>
  <c r="I14" i="51"/>
  <c r="H14" i="51"/>
  <c r="H15" i="51" s="1"/>
  <c r="G14" i="51"/>
  <c r="F14" i="51"/>
  <c r="E14" i="51"/>
  <c r="D14" i="51"/>
  <c r="C14" i="51"/>
  <c r="E15" i="52"/>
  <c r="K14" i="52"/>
  <c r="J14" i="52"/>
  <c r="I14" i="52"/>
  <c r="H14" i="52"/>
  <c r="G14" i="52"/>
  <c r="F14" i="52"/>
  <c r="E14" i="52"/>
  <c r="D14" i="52"/>
  <c r="C14" i="52"/>
  <c r="F15" i="53"/>
  <c r="C15" i="53"/>
  <c r="K14" i="53"/>
  <c r="J14" i="53"/>
  <c r="I14" i="53"/>
  <c r="H14" i="53"/>
  <c r="G14" i="53"/>
  <c r="F14" i="53"/>
  <c r="E14" i="53"/>
  <c r="D14" i="53"/>
  <c r="C14" i="53"/>
  <c r="I15" i="54"/>
  <c r="K14" i="54"/>
  <c r="J14" i="54"/>
  <c r="J15" i="54" s="1"/>
  <c r="I14" i="54"/>
  <c r="H14" i="54"/>
  <c r="G14" i="54"/>
  <c r="G15" i="54" s="1"/>
  <c r="F14" i="54"/>
  <c r="E14" i="54"/>
  <c r="D14" i="54"/>
  <c r="D15" i="54" s="1"/>
  <c r="C14" i="54"/>
  <c r="K15" i="55"/>
  <c r="C15" i="55"/>
  <c r="K14" i="55"/>
  <c r="J14" i="55"/>
  <c r="I14" i="55"/>
  <c r="H14" i="55"/>
  <c r="G14" i="55"/>
  <c r="F14" i="55"/>
  <c r="E14" i="55"/>
  <c r="D14" i="55"/>
  <c r="D15" i="55" s="1"/>
  <c r="C14" i="55"/>
  <c r="K14" i="1"/>
  <c r="J14" i="1"/>
  <c r="I14" i="1"/>
  <c r="H14" i="1"/>
  <c r="G14" i="1"/>
  <c r="F14" i="1"/>
  <c r="F15" i="1" s="1"/>
  <c r="E14" i="1"/>
  <c r="D14" i="1"/>
  <c r="D15" i="1" s="1"/>
  <c r="C14" i="1"/>
  <c r="K10" i="2"/>
  <c r="J10" i="2"/>
  <c r="I10" i="2"/>
  <c r="H10" i="2"/>
  <c r="G10" i="2"/>
  <c r="F10" i="2"/>
  <c r="E10" i="2"/>
  <c r="E15" i="2" s="1"/>
  <c r="D10" i="2"/>
  <c r="D15" i="2" s="1"/>
  <c r="C10" i="2"/>
  <c r="K10" i="3"/>
  <c r="J10" i="3"/>
  <c r="I10" i="3"/>
  <c r="H10" i="3"/>
  <c r="G10" i="3"/>
  <c r="G15" i="3" s="1"/>
  <c r="F10" i="3"/>
  <c r="F15" i="3" s="1"/>
  <c r="E10" i="3"/>
  <c r="D10" i="3"/>
  <c r="C10" i="3"/>
  <c r="K10" i="4"/>
  <c r="J10" i="4"/>
  <c r="I10" i="4"/>
  <c r="I15" i="4" s="1"/>
  <c r="H10" i="4"/>
  <c r="H15" i="4" s="1"/>
  <c r="G10" i="4"/>
  <c r="F10" i="4"/>
  <c r="E10" i="4"/>
  <c r="D10" i="4"/>
  <c r="C10" i="4"/>
  <c r="K10" i="5"/>
  <c r="J10" i="5"/>
  <c r="J15" i="5" s="1"/>
  <c r="I10" i="5"/>
  <c r="H10" i="5"/>
  <c r="G10" i="5"/>
  <c r="F10" i="5"/>
  <c r="E10" i="5"/>
  <c r="D10" i="5"/>
  <c r="C10" i="5"/>
  <c r="K10" i="6"/>
  <c r="J10" i="6"/>
  <c r="I10" i="6"/>
  <c r="H10" i="6"/>
  <c r="G10" i="6"/>
  <c r="F10" i="6"/>
  <c r="E10" i="6"/>
  <c r="E15" i="6" s="1"/>
  <c r="D10" i="6"/>
  <c r="D15" i="6" s="1"/>
  <c r="C10" i="6"/>
  <c r="K10" i="7"/>
  <c r="J10" i="7"/>
  <c r="I10" i="7"/>
  <c r="H10" i="7"/>
  <c r="G10" i="7"/>
  <c r="G15" i="7" s="1"/>
  <c r="F10" i="7"/>
  <c r="E10" i="7"/>
  <c r="D10" i="7"/>
  <c r="C10" i="7"/>
  <c r="K10" i="8"/>
  <c r="J10" i="8"/>
  <c r="I10" i="8"/>
  <c r="I15" i="8" s="1"/>
  <c r="H10" i="8"/>
  <c r="H15" i="8" s="1"/>
  <c r="G10" i="8"/>
  <c r="F10" i="8"/>
  <c r="E10" i="8"/>
  <c r="E15" i="8" s="1"/>
  <c r="D10" i="8"/>
  <c r="C10" i="8"/>
  <c r="K10" i="9"/>
  <c r="K15" i="9" s="1"/>
  <c r="J10" i="9"/>
  <c r="J15" i="9" s="1"/>
  <c r="I10" i="9"/>
  <c r="H10" i="9"/>
  <c r="G10" i="9"/>
  <c r="G15" i="9" s="1"/>
  <c r="F10" i="9"/>
  <c r="E10" i="9"/>
  <c r="D10" i="9"/>
  <c r="C10" i="9"/>
  <c r="C15" i="9" s="1"/>
  <c r="K10" i="10"/>
  <c r="J10" i="10"/>
  <c r="I10" i="10"/>
  <c r="H10" i="10"/>
  <c r="G10" i="10"/>
  <c r="F10" i="10"/>
  <c r="E10" i="10"/>
  <c r="E15" i="10" s="1"/>
  <c r="D10" i="10"/>
  <c r="D15" i="10" s="1"/>
  <c r="C10" i="10"/>
  <c r="K10" i="11"/>
  <c r="K15" i="11" s="1"/>
  <c r="J10" i="11"/>
  <c r="I10" i="11"/>
  <c r="H10" i="11"/>
  <c r="G10" i="11"/>
  <c r="G15" i="11" s="1"/>
  <c r="F10" i="11"/>
  <c r="F15" i="11" s="1"/>
  <c r="E10" i="11"/>
  <c r="D10" i="11"/>
  <c r="C10" i="11"/>
  <c r="C15" i="11" s="1"/>
  <c r="K10" i="12"/>
  <c r="J10" i="12"/>
  <c r="I10" i="12"/>
  <c r="I15" i="12" s="1"/>
  <c r="H10" i="12"/>
  <c r="H15" i="12" s="1"/>
  <c r="G10" i="12"/>
  <c r="F10" i="12"/>
  <c r="E10" i="12"/>
  <c r="E15" i="12" s="1"/>
  <c r="D10" i="12"/>
  <c r="C10" i="12"/>
  <c r="K10" i="13"/>
  <c r="K15" i="13" s="1"/>
  <c r="J10" i="13"/>
  <c r="J15" i="13" s="1"/>
  <c r="I10" i="13"/>
  <c r="H10" i="13"/>
  <c r="G10" i="13"/>
  <c r="F10" i="13"/>
  <c r="E10" i="13"/>
  <c r="D10" i="13"/>
  <c r="C10" i="13"/>
  <c r="C15" i="13" s="1"/>
  <c r="K10" i="14"/>
  <c r="J10" i="14"/>
  <c r="I10" i="14"/>
  <c r="I15" i="14" s="1"/>
  <c r="H10" i="14"/>
  <c r="G10" i="14"/>
  <c r="F10" i="14"/>
  <c r="E10" i="14"/>
  <c r="E15" i="14" s="1"/>
  <c r="D10" i="14"/>
  <c r="D15" i="14" s="1"/>
  <c r="C10" i="14"/>
  <c r="K10" i="15"/>
  <c r="J10" i="15"/>
  <c r="I10" i="15"/>
  <c r="H10" i="15"/>
  <c r="G10" i="15"/>
  <c r="G15" i="15" s="1"/>
  <c r="F10" i="15"/>
  <c r="F15" i="15" s="1"/>
  <c r="E10" i="15"/>
  <c r="D10" i="15"/>
  <c r="C10" i="15"/>
  <c r="K10" i="16"/>
  <c r="J10" i="16"/>
  <c r="I10" i="16"/>
  <c r="I15" i="16" s="1"/>
  <c r="H10" i="16"/>
  <c r="H15" i="16" s="1"/>
  <c r="G10" i="16"/>
  <c r="F10" i="16"/>
  <c r="E10" i="16"/>
  <c r="E15" i="16" s="1"/>
  <c r="D10" i="16"/>
  <c r="C10" i="16"/>
  <c r="K10" i="17"/>
  <c r="K15" i="17" s="1"/>
  <c r="J10" i="17"/>
  <c r="J15" i="17" s="1"/>
  <c r="I10" i="17"/>
  <c r="H10" i="17"/>
  <c r="G10" i="17"/>
  <c r="G15" i="17" s="1"/>
  <c r="F10" i="17"/>
  <c r="E10" i="17"/>
  <c r="D10" i="17"/>
  <c r="C10" i="17"/>
  <c r="C15" i="17" s="1"/>
  <c r="K10" i="18"/>
  <c r="J10" i="18"/>
  <c r="I10" i="18"/>
  <c r="I15" i="18" s="1"/>
  <c r="H10" i="18"/>
  <c r="G10" i="18"/>
  <c r="F10" i="18"/>
  <c r="E10" i="18"/>
  <c r="E15" i="18" s="1"/>
  <c r="D10" i="18"/>
  <c r="D15" i="18" s="1"/>
  <c r="C10" i="18"/>
  <c r="K10" i="19"/>
  <c r="K15" i="19" s="1"/>
  <c r="J10" i="19"/>
  <c r="I10" i="19"/>
  <c r="H10" i="19"/>
  <c r="G10" i="19"/>
  <c r="G15" i="19" s="1"/>
  <c r="F10" i="19"/>
  <c r="F15" i="19" s="1"/>
  <c r="E10" i="19"/>
  <c r="D10" i="19"/>
  <c r="C10" i="19"/>
  <c r="C15" i="19" s="1"/>
  <c r="K10" i="20"/>
  <c r="J10" i="20"/>
  <c r="I10" i="20"/>
  <c r="I15" i="20" s="1"/>
  <c r="H10" i="20"/>
  <c r="H15" i="20" s="1"/>
  <c r="G10" i="20"/>
  <c r="F10" i="20"/>
  <c r="E10" i="20"/>
  <c r="D10" i="20"/>
  <c r="C10" i="20"/>
  <c r="K10" i="21"/>
  <c r="J10" i="21"/>
  <c r="J15" i="21" s="1"/>
  <c r="I10" i="21"/>
  <c r="H10" i="21"/>
  <c r="G10" i="21"/>
  <c r="G15" i="21" s="1"/>
  <c r="F10" i="21"/>
  <c r="E10" i="21"/>
  <c r="D10" i="21"/>
  <c r="C10" i="21"/>
  <c r="K10" i="22"/>
  <c r="J10" i="22"/>
  <c r="I10" i="22"/>
  <c r="I15" i="22" s="1"/>
  <c r="H10" i="22"/>
  <c r="G10" i="22"/>
  <c r="F10" i="22"/>
  <c r="E10" i="22"/>
  <c r="E15" i="22" s="1"/>
  <c r="D10" i="22"/>
  <c r="D15" i="22" s="1"/>
  <c r="C10" i="22"/>
  <c r="K10" i="23"/>
  <c r="K15" i="23" s="1"/>
  <c r="J10" i="23"/>
  <c r="I10" i="23"/>
  <c r="H10" i="23"/>
  <c r="G10" i="23"/>
  <c r="G15" i="23" s="1"/>
  <c r="F10" i="23"/>
  <c r="F15" i="23" s="1"/>
  <c r="E10" i="23"/>
  <c r="D10" i="23"/>
  <c r="C10" i="23"/>
  <c r="C15" i="23" s="1"/>
  <c r="K10" i="24"/>
  <c r="J10" i="24"/>
  <c r="I10" i="24"/>
  <c r="H10" i="24"/>
  <c r="H15" i="24" s="1"/>
  <c r="G10" i="24"/>
  <c r="F10" i="24"/>
  <c r="E10" i="24"/>
  <c r="E15" i="24" s="1"/>
  <c r="D10" i="24"/>
  <c r="C10" i="24"/>
  <c r="K10" i="25"/>
  <c r="K15" i="25" s="1"/>
  <c r="J10" i="25"/>
  <c r="J15" i="25" s="1"/>
  <c r="I10" i="25"/>
  <c r="H10" i="25"/>
  <c r="G10" i="25"/>
  <c r="G15" i="25" s="1"/>
  <c r="F10" i="25"/>
  <c r="E10" i="25"/>
  <c r="D10" i="25"/>
  <c r="C10" i="25"/>
  <c r="C15" i="25" s="1"/>
  <c r="K10" i="26"/>
  <c r="J10" i="26"/>
  <c r="I10" i="26"/>
  <c r="I15" i="26" s="1"/>
  <c r="H10" i="26"/>
  <c r="G10" i="26"/>
  <c r="F10" i="26"/>
  <c r="E10" i="26"/>
  <c r="E15" i="26" s="1"/>
  <c r="D10" i="26"/>
  <c r="D15" i="26" s="1"/>
  <c r="C10" i="26"/>
  <c r="K10" i="27"/>
  <c r="K15" i="27" s="1"/>
  <c r="J10" i="27"/>
  <c r="I10" i="27"/>
  <c r="H10" i="27"/>
  <c r="G10" i="27"/>
  <c r="G15" i="27" s="1"/>
  <c r="F10" i="27"/>
  <c r="F15" i="27" s="1"/>
  <c r="E10" i="27"/>
  <c r="D10" i="27"/>
  <c r="C10" i="27"/>
  <c r="C15" i="27" s="1"/>
  <c r="K10" i="28"/>
  <c r="J10" i="28"/>
  <c r="I10" i="28"/>
  <c r="I15" i="28" s="1"/>
  <c r="H10" i="28"/>
  <c r="G10" i="28"/>
  <c r="F10" i="28"/>
  <c r="E10" i="28"/>
  <c r="E15" i="28" s="1"/>
  <c r="D10" i="28"/>
  <c r="C10" i="28"/>
  <c r="K10" i="29"/>
  <c r="J10" i="29"/>
  <c r="J15" i="29" s="1"/>
  <c r="I10" i="29"/>
  <c r="H10" i="29"/>
  <c r="G10" i="29"/>
  <c r="G15" i="29" s="1"/>
  <c r="F10" i="29"/>
  <c r="E10" i="29"/>
  <c r="D10" i="29"/>
  <c r="C10" i="29"/>
  <c r="K10" i="30"/>
  <c r="J10" i="30"/>
  <c r="I10" i="30"/>
  <c r="I15" i="30" s="1"/>
  <c r="H10" i="30"/>
  <c r="G10" i="30"/>
  <c r="F10" i="30"/>
  <c r="E10" i="30"/>
  <c r="E15" i="30" s="1"/>
  <c r="D10" i="30"/>
  <c r="C10" i="30"/>
  <c r="K10" i="31"/>
  <c r="K15" i="31" s="1"/>
  <c r="J10" i="31"/>
  <c r="I10" i="31"/>
  <c r="H10" i="31"/>
  <c r="G10" i="31"/>
  <c r="G15" i="31" s="1"/>
  <c r="F10" i="31"/>
  <c r="F15" i="31" s="1"/>
  <c r="E10" i="31"/>
  <c r="D10" i="31"/>
  <c r="C10" i="31"/>
  <c r="K10" i="32"/>
  <c r="J10" i="32"/>
  <c r="I10" i="32"/>
  <c r="I15" i="32" s="1"/>
  <c r="H10" i="32"/>
  <c r="H15" i="32" s="1"/>
  <c r="G10" i="32"/>
  <c r="F10" i="32"/>
  <c r="E10" i="32"/>
  <c r="E15" i="32" s="1"/>
  <c r="D10" i="32"/>
  <c r="C10" i="32"/>
  <c r="K10" i="33"/>
  <c r="K15" i="33" s="1"/>
  <c r="J10" i="33"/>
  <c r="J15" i="33" s="1"/>
  <c r="I10" i="33"/>
  <c r="H10" i="33"/>
  <c r="G10" i="33"/>
  <c r="G15" i="33" s="1"/>
  <c r="F10" i="33"/>
  <c r="E10" i="33"/>
  <c r="D10" i="33"/>
  <c r="C10" i="33"/>
  <c r="C15" i="33" s="1"/>
  <c r="K10" i="34"/>
  <c r="J10" i="34"/>
  <c r="I10" i="34"/>
  <c r="H10" i="34"/>
  <c r="G10" i="34"/>
  <c r="F10" i="34"/>
  <c r="E10" i="34"/>
  <c r="E15" i="34" s="1"/>
  <c r="D10" i="34"/>
  <c r="D15" i="34" s="1"/>
  <c r="C10" i="34"/>
  <c r="K10" i="35"/>
  <c r="K15" i="35" s="1"/>
  <c r="J10" i="35"/>
  <c r="I10" i="35"/>
  <c r="H10" i="35"/>
  <c r="G10" i="35"/>
  <c r="G15" i="35" s="1"/>
  <c r="F10" i="35"/>
  <c r="F15" i="35" s="1"/>
  <c r="E10" i="35"/>
  <c r="D10" i="35"/>
  <c r="C10" i="35"/>
  <c r="C15" i="35" s="1"/>
  <c r="K10" i="36"/>
  <c r="J10" i="36"/>
  <c r="I10" i="36"/>
  <c r="I15" i="36" s="1"/>
  <c r="H10" i="36"/>
  <c r="H15" i="36" s="1"/>
  <c r="G10" i="36"/>
  <c r="F10" i="36"/>
  <c r="E10" i="36"/>
  <c r="E15" i="36" s="1"/>
  <c r="D10" i="36"/>
  <c r="C10" i="36"/>
  <c r="K10" i="37"/>
  <c r="J10" i="37"/>
  <c r="J15" i="37" s="1"/>
  <c r="I10" i="37"/>
  <c r="H10" i="37"/>
  <c r="G10" i="37"/>
  <c r="G15" i="37" s="1"/>
  <c r="F10" i="37"/>
  <c r="E10" i="37"/>
  <c r="D10" i="37"/>
  <c r="C10" i="37"/>
  <c r="K10" i="38"/>
  <c r="J10" i="38"/>
  <c r="I10" i="38"/>
  <c r="I15" i="38" s="1"/>
  <c r="H10" i="38"/>
  <c r="G10" i="38"/>
  <c r="F10" i="38"/>
  <c r="E10" i="38"/>
  <c r="E15" i="38" s="1"/>
  <c r="D10" i="38"/>
  <c r="D15" i="38" s="1"/>
  <c r="C10" i="38"/>
  <c r="K10" i="39"/>
  <c r="J10" i="39"/>
  <c r="I10" i="39"/>
  <c r="H10" i="39"/>
  <c r="G10" i="39"/>
  <c r="G15" i="39" s="1"/>
  <c r="F10" i="39"/>
  <c r="F15" i="39" s="1"/>
  <c r="E10" i="39"/>
  <c r="D10" i="39"/>
  <c r="C10" i="39"/>
  <c r="C15" i="39" s="1"/>
  <c r="K10" i="40"/>
  <c r="J10" i="40"/>
  <c r="I10" i="40"/>
  <c r="I15" i="40" s="1"/>
  <c r="H10" i="40"/>
  <c r="H15" i="40" s="1"/>
  <c r="G10" i="40"/>
  <c r="F10" i="40"/>
  <c r="E10" i="40"/>
  <c r="E15" i="40" s="1"/>
  <c r="D10" i="40"/>
  <c r="C10" i="40"/>
  <c r="K10" i="41"/>
  <c r="K15" i="41" s="1"/>
  <c r="J10" i="41"/>
  <c r="I10" i="41"/>
  <c r="H10" i="41"/>
  <c r="G10" i="41"/>
  <c r="G15" i="41" s="1"/>
  <c r="F10" i="41"/>
  <c r="E10" i="41"/>
  <c r="D10" i="41"/>
  <c r="C10" i="41"/>
  <c r="C15" i="41" s="1"/>
  <c r="K10" i="42"/>
  <c r="J10" i="42"/>
  <c r="I10" i="42"/>
  <c r="I15" i="42" s="1"/>
  <c r="H10" i="42"/>
  <c r="G10" i="42"/>
  <c r="F10" i="42"/>
  <c r="E10" i="42"/>
  <c r="E15" i="42" s="1"/>
  <c r="D10" i="42"/>
  <c r="D15" i="42" s="1"/>
  <c r="C10" i="42"/>
  <c r="K10" i="43"/>
  <c r="K15" i="43" s="1"/>
  <c r="J10" i="43"/>
  <c r="I10" i="43"/>
  <c r="H10" i="43"/>
  <c r="G10" i="43"/>
  <c r="G15" i="43" s="1"/>
  <c r="F10" i="43"/>
  <c r="F15" i="43" s="1"/>
  <c r="E10" i="43"/>
  <c r="D10" i="43"/>
  <c r="C10" i="43"/>
  <c r="C15" i="43" s="1"/>
  <c r="K10" i="44"/>
  <c r="J10" i="44"/>
  <c r="I10" i="44"/>
  <c r="I15" i="44" s="1"/>
  <c r="H10" i="44"/>
  <c r="H15" i="44" s="1"/>
  <c r="G10" i="44"/>
  <c r="F10" i="44"/>
  <c r="E10" i="44"/>
  <c r="D10" i="44"/>
  <c r="C10" i="44"/>
  <c r="K10" i="45"/>
  <c r="J10" i="45"/>
  <c r="I10" i="45"/>
  <c r="H10" i="45"/>
  <c r="G10" i="45"/>
  <c r="G15" i="45" s="1"/>
  <c r="F10" i="45"/>
  <c r="E10" i="45"/>
  <c r="D10" i="45"/>
  <c r="C10" i="45"/>
  <c r="K10" i="46"/>
  <c r="J10" i="46"/>
  <c r="I10" i="46"/>
  <c r="I15" i="46" s="1"/>
  <c r="H10" i="46"/>
  <c r="G10" i="46"/>
  <c r="F10" i="46"/>
  <c r="E10" i="46"/>
  <c r="E15" i="46" s="1"/>
  <c r="D10" i="46"/>
  <c r="C10" i="46"/>
  <c r="K10" i="47"/>
  <c r="K15" i="47" s="1"/>
  <c r="J10" i="47"/>
  <c r="I10" i="47"/>
  <c r="H10" i="47"/>
  <c r="G10" i="47"/>
  <c r="G15" i="47" s="1"/>
  <c r="F10" i="47"/>
  <c r="F15" i="47" s="1"/>
  <c r="E10" i="47"/>
  <c r="D10" i="47"/>
  <c r="C10" i="47"/>
  <c r="C15" i="47" s="1"/>
  <c r="K10" i="48"/>
  <c r="J10" i="48"/>
  <c r="I10" i="48"/>
  <c r="I15" i="48" s="1"/>
  <c r="H10" i="48"/>
  <c r="H15" i="48" s="1"/>
  <c r="G10" i="48"/>
  <c r="F10" i="48"/>
  <c r="E10" i="48"/>
  <c r="E15" i="48" s="1"/>
  <c r="D10" i="48"/>
  <c r="C10" i="48"/>
  <c r="K10" i="49"/>
  <c r="J10" i="49"/>
  <c r="I10" i="49"/>
  <c r="H10" i="49"/>
  <c r="G10" i="49"/>
  <c r="G15" i="49" s="1"/>
  <c r="F10" i="49"/>
  <c r="E10" i="49"/>
  <c r="D10" i="49"/>
  <c r="C10" i="49"/>
  <c r="C15" i="49" s="1"/>
  <c r="K10" i="50"/>
  <c r="J10" i="50"/>
  <c r="I10" i="50"/>
  <c r="I15" i="50" s="1"/>
  <c r="H10" i="50"/>
  <c r="G10" i="50"/>
  <c r="F10" i="50"/>
  <c r="E10" i="50"/>
  <c r="E15" i="50" s="1"/>
  <c r="D10" i="50"/>
  <c r="D15" i="50" s="1"/>
  <c r="C10" i="50"/>
  <c r="K10" i="51"/>
  <c r="K15" i="51" s="1"/>
  <c r="J10" i="51"/>
  <c r="I10" i="51"/>
  <c r="H10" i="51"/>
  <c r="G10" i="51"/>
  <c r="G15" i="51" s="1"/>
  <c r="F10" i="51"/>
  <c r="F15" i="51" s="1"/>
  <c r="E10" i="51"/>
  <c r="D10" i="51"/>
  <c r="C10" i="51"/>
  <c r="C15" i="51" s="1"/>
  <c r="K10" i="52"/>
  <c r="J10" i="52"/>
  <c r="I10" i="52"/>
  <c r="I15" i="52" s="1"/>
  <c r="H10" i="52"/>
  <c r="H15" i="52" s="1"/>
  <c r="G10" i="52"/>
  <c r="F10" i="52"/>
  <c r="E10" i="52"/>
  <c r="D10" i="52"/>
  <c r="C10" i="52"/>
  <c r="K10" i="53"/>
  <c r="K15" i="53" s="1"/>
  <c r="J10" i="53"/>
  <c r="J15" i="53" s="1"/>
  <c r="I10" i="53"/>
  <c r="H10" i="53"/>
  <c r="G10" i="53"/>
  <c r="G15" i="53" s="1"/>
  <c r="F10" i="53"/>
  <c r="E10" i="53"/>
  <c r="D10" i="53"/>
  <c r="C10" i="53"/>
  <c r="K10" i="54"/>
  <c r="J10" i="54"/>
  <c r="I10" i="54"/>
  <c r="H10" i="54"/>
  <c r="H15" i="54" s="1"/>
  <c r="G10" i="54"/>
  <c r="F10" i="54"/>
  <c r="E10" i="54"/>
  <c r="E15" i="54" s="1"/>
  <c r="D10" i="54"/>
  <c r="C10" i="54"/>
  <c r="K10" i="55"/>
  <c r="J10" i="55"/>
  <c r="I10" i="55"/>
  <c r="H10" i="55"/>
  <c r="G10" i="55"/>
  <c r="G15" i="55" s="1"/>
  <c r="F10" i="55"/>
  <c r="F15" i="55" s="1"/>
  <c r="E10" i="55"/>
  <c r="D10" i="55"/>
  <c r="C10" i="55"/>
  <c r="K10" i="1"/>
  <c r="J10" i="1"/>
  <c r="I10" i="1"/>
  <c r="I15" i="1" s="1"/>
  <c r="H10" i="1"/>
  <c r="H15" i="1" s="1"/>
  <c r="G10" i="1"/>
  <c r="F10" i="1"/>
  <c r="E10" i="1"/>
  <c r="E15" i="1" s="1"/>
  <c r="D10" i="1"/>
  <c r="C10" i="1"/>
  <c r="F15" i="7" l="1"/>
  <c r="F15" i="54"/>
  <c r="I15" i="53"/>
  <c r="C15" i="52"/>
  <c r="K15" i="52"/>
  <c r="J15" i="50"/>
  <c r="F15" i="49"/>
  <c r="H15" i="46"/>
  <c r="J15" i="35"/>
  <c r="J15" i="32"/>
  <c r="E15" i="27"/>
  <c r="D15" i="21"/>
  <c r="H15" i="3"/>
  <c r="C27" i="53"/>
  <c r="K27" i="53"/>
  <c r="H27" i="42"/>
  <c r="C27" i="21"/>
  <c r="K27" i="21"/>
  <c r="D15" i="52"/>
  <c r="J15" i="48"/>
  <c r="F15" i="36"/>
  <c r="I15" i="31"/>
  <c r="J15" i="26"/>
  <c r="E15" i="44"/>
  <c r="J15" i="41"/>
  <c r="J15" i="1"/>
  <c r="E15" i="55"/>
  <c r="I15" i="51"/>
  <c r="H15" i="49"/>
  <c r="C15" i="48"/>
  <c r="K15" i="48"/>
  <c r="J15" i="46"/>
  <c r="G15" i="42"/>
  <c r="I15" i="37"/>
  <c r="I15" i="25"/>
  <c r="F15" i="24"/>
  <c r="H15" i="19"/>
  <c r="F15" i="14"/>
  <c r="J15" i="12"/>
  <c r="F15" i="10"/>
  <c r="F15" i="6"/>
  <c r="C15" i="4"/>
  <c r="K15" i="4"/>
  <c r="I15" i="2"/>
  <c r="I27" i="51"/>
  <c r="G27" i="44"/>
  <c r="E27" i="34"/>
  <c r="H27" i="18"/>
  <c r="F27" i="13"/>
  <c r="C15" i="1"/>
  <c r="K15" i="1"/>
  <c r="D15" i="53"/>
  <c r="F15" i="52"/>
  <c r="J15" i="51"/>
  <c r="I15" i="49"/>
  <c r="D15" i="48"/>
  <c r="C15" i="46"/>
  <c r="K15" i="46"/>
  <c r="E15" i="41"/>
  <c r="C15" i="40"/>
  <c r="K15" i="40"/>
  <c r="E15" i="35"/>
  <c r="J15" i="34"/>
  <c r="H15" i="33"/>
  <c r="E15" i="29"/>
  <c r="G15" i="24"/>
  <c r="D15" i="20"/>
  <c r="I15" i="19"/>
  <c r="H15" i="15"/>
  <c r="C15" i="12"/>
  <c r="K15" i="12"/>
  <c r="I15" i="11"/>
  <c r="H15" i="7"/>
  <c r="C15" i="3"/>
  <c r="K15" i="3"/>
  <c r="H27" i="48"/>
  <c r="E27" i="55"/>
  <c r="C27" i="45"/>
  <c r="K27" i="45"/>
  <c r="F27" i="21"/>
  <c r="I27" i="14"/>
  <c r="E15" i="53"/>
  <c r="G15" i="52"/>
  <c r="C15" i="28"/>
  <c r="K15" i="28"/>
  <c r="E15" i="23"/>
  <c r="C15" i="22"/>
  <c r="K15" i="22"/>
  <c r="D15" i="16"/>
  <c r="E15" i="9"/>
  <c r="C15" i="8"/>
  <c r="K15" i="8"/>
  <c r="I15" i="7"/>
  <c r="E27" i="52"/>
  <c r="I27" i="38"/>
  <c r="C27" i="29"/>
  <c r="K27" i="29"/>
  <c r="H15" i="28"/>
  <c r="H15" i="55"/>
  <c r="C15" i="54"/>
  <c r="K15" i="54"/>
  <c r="D15" i="51"/>
  <c r="G15" i="50"/>
  <c r="F15" i="48"/>
  <c r="J15" i="47"/>
  <c r="G15" i="44"/>
  <c r="J15" i="39"/>
  <c r="G15" i="38"/>
  <c r="J15" i="27"/>
  <c r="D15" i="25"/>
  <c r="I15" i="21"/>
  <c r="J15" i="15"/>
  <c r="G15" i="13"/>
  <c r="D15" i="8"/>
  <c r="F15" i="4"/>
  <c r="J27" i="24"/>
  <c r="H27" i="53"/>
  <c r="D27" i="51"/>
  <c r="G27" i="46"/>
  <c r="E27" i="42"/>
  <c r="E27" i="39"/>
  <c r="H27" i="34"/>
  <c r="I15" i="39"/>
  <c r="G15" i="48"/>
  <c r="F15" i="46"/>
  <c r="D15" i="45"/>
  <c r="H15" i="41"/>
  <c r="C15" i="36"/>
  <c r="K15" i="36"/>
  <c r="H15" i="35"/>
  <c r="J15" i="30"/>
  <c r="H15" i="29"/>
  <c r="G15" i="26"/>
  <c r="G15" i="20"/>
  <c r="C15" i="18"/>
  <c r="K15" i="18"/>
  <c r="F15" i="16"/>
  <c r="H15" i="5"/>
  <c r="C27" i="40"/>
  <c r="K27" i="40"/>
  <c r="G27" i="12"/>
  <c r="F27" i="45"/>
  <c r="G27" i="36"/>
  <c r="E27" i="26"/>
  <c r="H27" i="5"/>
  <c r="I15" i="47"/>
  <c r="J15" i="45"/>
  <c r="I15" i="55"/>
  <c r="E15" i="51"/>
  <c r="D15" i="49"/>
  <c r="D15" i="46"/>
  <c r="C15" i="37"/>
  <c r="K15" i="37"/>
  <c r="C15" i="29"/>
  <c r="K15" i="29"/>
  <c r="C15" i="5"/>
  <c r="K15" i="5"/>
  <c r="G15" i="1"/>
  <c r="J15" i="55"/>
  <c r="H15" i="53"/>
  <c r="J15" i="52"/>
  <c r="E15" i="49"/>
  <c r="D15" i="47"/>
  <c r="G15" i="46"/>
  <c r="E15" i="45"/>
  <c r="D15" i="39"/>
  <c r="F15" i="37"/>
  <c r="D15" i="36"/>
  <c r="F15" i="28"/>
  <c r="D15" i="27"/>
  <c r="H15" i="26"/>
  <c r="F15" i="25"/>
  <c r="H15" i="23"/>
  <c r="F15" i="22"/>
  <c r="I15" i="17"/>
  <c r="C15" i="14"/>
  <c r="K15" i="14"/>
  <c r="C15" i="10"/>
  <c r="K15" i="10"/>
  <c r="H15" i="9"/>
  <c r="C15" i="6"/>
  <c r="K15" i="6"/>
  <c r="F15" i="2"/>
  <c r="E27" i="25"/>
  <c r="F15" i="45"/>
  <c r="E15" i="43"/>
  <c r="H15" i="42"/>
  <c r="D15" i="41"/>
  <c r="G15" i="40"/>
  <c r="F15" i="38"/>
  <c r="I15" i="35"/>
  <c r="I15" i="33"/>
  <c r="D15" i="32"/>
  <c r="H15" i="31"/>
  <c r="C15" i="30"/>
  <c r="K15" i="30"/>
  <c r="J15" i="28"/>
  <c r="E15" i="25"/>
  <c r="D15" i="23"/>
  <c r="G15" i="22"/>
  <c r="F15" i="20"/>
  <c r="J15" i="19"/>
  <c r="G15" i="18"/>
  <c r="J15" i="14"/>
  <c r="F15" i="13"/>
  <c r="D15" i="12"/>
  <c r="H15" i="11"/>
  <c r="I15" i="9"/>
  <c r="J15" i="4"/>
  <c r="J27" i="48"/>
  <c r="J27" i="40"/>
  <c r="I27" i="23"/>
  <c r="I27" i="15"/>
  <c r="I27" i="48"/>
  <c r="I27" i="46"/>
  <c r="G27" i="45"/>
  <c r="G27" i="41"/>
  <c r="D27" i="40"/>
  <c r="E27" i="35"/>
  <c r="I27" i="32"/>
  <c r="F27" i="28"/>
  <c r="F27" i="24"/>
  <c r="G27" i="20"/>
  <c r="D27" i="19"/>
  <c r="G27" i="11"/>
  <c r="F36" i="54"/>
  <c r="H15" i="45"/>
  <c r="C15" i="44"/>
  <c r="K15" i="44"/>
  <c r="J15" i="42"/>
  <c r="F15" i="41"/>
  <c r="E15" i="39"/>
  <c r="H15" i="38"/>
  <c r="D15" i="37"/>
  <c r="G15" i="36"/>
  <c r="F15" i="34"/>
  <c r="F15" i="32"/>
  <c r="J15" i="31"/>
  <c r="I15" i="29"/>
  <c r="D15" i="28"/>
  <c r="H15" i="27"/>
  <c r="C15" i="26"/>
  <c r="K15" i="26"/>
  <c r="J15" i="24"/>
  <c r="E15" i="21"/>
  <c r="D15" i="19"/>
  <c r="J15" i="16"/>
  <c r="H15" i="13"/>
  <c r="F15" i="12"/>
  <c r="J15" i="11"/>
  <c r="D15" i="7"/>
  <c r="I15" i="6"/>
  <c r="F15" i="5"/>
  <c r="D15" i="4"/>
  <c r="I15" i="3"/>
  <c r="G15" i="2"/>
  <c r="F27" i="18"/>
  <c r="I27" i="13"/>
  <c r="G27" i="51"/>
  <c r="E27" i="50"/>
  <c r="G27" i="49"/>
  <c r="K27" i="46"/>
  <c r="E27" i="36"/>
  <c r="G27" i="35"/>
  <c r="G27" i="33"/>
  <c r="F27" i="29"/>
  <c r="D27" i="23"/>
  <c r="H27" i="22"/>
  <c r="I27" i="20"/>
  <c r="F27" i="17"/>
  <c r="G27" i="13"/>
  <c r="E27" i="10"/>
  <c r="F27" i="8"/>
  <c r="C27" i="5"/>
  <c r="K27" i="5"/>
  <c r="C27" i="2"/>
  <c r="K27" i="2"/>
  <c r="I36" i="1"/>
  <c r="I15" i="45"/>
  <c r="D15" i="44"/>
  <c r="H15" i="43"/>
  <c r="C15" i="42"/>
  <c r="K15" i="42"/>
  <c r="J15" i="40"/>
  <c r="E15" i="37"/>
  <c r="D15" i="35"/>
  <c r="G15" i="34"/>
  <c r="D15" i="33"/>
  <c r="G15" i="32"/>
  <c r="F15" i="30"/>
  <c r="I15" i="27"/>
  <c r="H15" i="25"/>
  <c r="C15" i="24"/>
  <c r="K15" i="24"/>
  <c r="J15" i="22"/>
  <c r="F15" i="21"/>
  <c r="E15" i="19"/>
  <c r="J15" i="18"/>
  <c r="F15" i="17"/>
  <c r="C15" i="16"/>
  <c r="K15" i="16"/>
  <c r="I15" i="13"/>
  <c r="G15" i="12"/>
  <c r="E15" i="7"/>
  <c r="J15" i="6"/>
  <c r="G15" i="5"/>
  <c r="E15" i="4"/>
  <c r="J15" i="3"/>
  <c r="H15" i="2"/>
  <c r="J27" i="53"/>
  <c r="C27" i="38"/>
  <c r="J27" i="37"/>
  <c r="H27" i="27"/>
  <c r="K27" i="6"/>
  <c r="F27" i="1"/>
  <c r="I27" i="55"/>
  <c r="D27" i="48"/>
  <c r="F27" i="44"/>
  <c r="G27" i="42"/>
  <c r="I27" i="37"/>
  <c r="I27" i="28"/>
  <c r="D27" i="27"/>
  <c r="I27" i="24"/>
  <c r="I27" i="22"/>
  <c r="G27" i="19"/>
  <c r="H27" i="13"/>
  <c r="J27" i="7"/>
  <c r="F15" i="44"/>
  <c r="J15" i="43"/>
  <c r="I15" i="41"/>
  <c r="D15" i="40"/>
  <c r="H15" i="39"/>
  <c r="C15" i="38"/>
  <c r="K15" i="38"/>
  <c r="J15" i="36"/>
  <c r="I15" i="34"/>
  <c r="F15" i="33"/>
  <c r="E15" i="31"/>
  <c r="H15" i="30"/>
  <c r="D15" i="29"/>
  <c r="G15" i="28"/>
  <c r="F15" i="26"/>
  <c r="I15" i="23"/>
  <c r="H15" i="21"/>
  <c r="C15" i="20"/>
  <c r="K15" i="20"/>
  <c r="H15" i="17"/>
  <c r="I15" i="15"/>
  <c r="G15" i="14"/>
  <c r="J15" i="10"/>
  <c r="F15" i="9"/>
  <c r="J15" i="8"/>
  <c r="I15" i="5"/>
  <c r="G15" i="4"/>
  <c r="D15" i="3"/>
  <c r="C27" i="44"/>
  <c r="H27" i="41"/>
  <c r="G27" i="32"/>
  <c r="I27" i="10"/>
  <c r="F27" i="52"/>
  <c r="H27" i="50"/>
  <c r="J27" i="47"/>
  <c r="C27" i="37"/>
  <c r="K27" i="37"/>
  <c r="F27" i="32"/>
  <c r="J27" i="31"/>
  <c r="K27" i="26"/>
  <c r="F27" i="25"/>
  <c r="G27" i="21"/>
  <c r="J27" i="15"/>
  <c r="H27" i="10"/>
  <c r="D27" i="7"/>
  <c r="F27" i="5"/>
  <c r="C36" i="46"/>
  <c r="K36" i="46"/>
  <c r="G27" i="25"/>
  <c r="F27" i="16"/>
  <c r="C27" i="13"/>
  <c r="K27" i="13"/>
  <c r="J36" i="50"/>
  <c r="E36" i="32"/>
  <c r="I27" i="16"/>
  <c r="H27" i="14"/>
  <c r="F27" i="12"/>
  <c r="F27" i="9"/>
  <c r="I27" i="8"/>
  <c r="F27" i="4"/>
  <c r="F27" i="2"/>
  <c r="J36" i="55"/>
  <c r="D36" i="52"/>
  <c r="G36" i="36"/>
  <c r="H15" i="18"/>
  <c r="D15" i="17"/>
  <c r="G15" i="16"/>
  <c r="C15" i="15"/>
  <c r="K15" i="15"/>
  <c r="H15" i="14"/>
  <c r="D15" i="13"/>
  <c r="D15" i="11"/>
  <c r="G15" i="10"/>
  <c r="F15" i="8"/>
  <c r="J15" i="7"/>
  <c r="G15" i="6"/>
  <c r="D15" i="5"/>
  <c r="E15" i="3"/>
  <c r="J15" i="2"/>
  <c r="J27" i="55"/>
  <c r="E27" i="54"/>
  <c r="F27" i="53"/>
  <c r="I27" i="52"/>
  <c r="I27" i="50"/>
  <c r="C27" i="49"/>
  <c r="K27" i="49"/>
  <c r="F27" i="48"/>
  <c r="H27" i="45"/>
  <c r="D27" i="44"/>
  <c r="G27" i="43"/>
  <c r="F27" i="37"/>
  <c r="I27" i="36"/>
  <c r="C27" i="35"/>
  <c r="K27" i="35"/>
  <c r="H27" i="33"/>
  <c r="D27" i="32"/>
  <c r="H27" i="30"/>
  <c r="H27" i="26"/>
  <c r="C27" i="25"/>
  <c r="K27" i="25"/>
  <c r="G27" i="24"/>
  <c r="J27" i="23"/>
  <c r="H27" i="21"/>
  <c r="E27" i="20"/>
  <c r="J27" i="18"/>
  <c r="G27" i="17"/>
  <c r="G27" i="15"/>
  <c r="J27" i="14"/>
  <c r="C27" i="3"/>
  <c r="K27" i="3"/>
  <c r="H27" i="2"/>
  <c r="J36" i="24"/>
  <c r="E15" i="17"/>
  <c r="D15" i="15"/>
  <c r="E15" i="13"/>
  <c r="E15" i="11"/>
  <c r="H15" i="10"/>
  <c r="D15" i="9"/>
  <c r="G15" i="8"/>
  <c r="C15" i="7"/>
  <c r="K15" i="7"/>
  <c r="H15" i="6"/>
  <c r="E15" i="5"/>
  <c r="C15" i="2"/>
  <c r="K15" i="2"/>
  <c r="H27" i="16"/>
  <c r="I27" i="1"/>
  <c r="J27" i="50"/>
  <c r="I27" i="47"/>
  <c r="E27" i="46"/>
  <c r="I27" i="45"/>
  <c r="E27" i="44"/>
  <c r="K27" i="42"/>
  <c r="F27" i="41"/>
  <c r="I27" i="40"/>
  <c r="J27" i="39"/>
  <c r="E27" i="38"/>
  <c r="G27" i="37"/>
  <c r="I27" i="33"/>
  <c r="E27" i="32"/>
  <c r="G27" i="31"/>
  <c r="D27" i="28"/>
  <c r="I27" i="26"/>
  <c r="C27" i="23"/>
  <c r="K27" i="23"/>
  <c r="I27" i="21"/>
  <c r="F27" i="20"/>
  <c r="C27" i="18"/>
  <c r="K27" i="18"/>
  <c r="H27" i="17"/>
  <c r="D27" i="16"/>
  <c r="I27" i="12"/>
  <c r="D27" i="11"/>
  <c r="D27" i="8"/>
  <c r="I27" i="6"/>
  <c r="I27" i="4"/>
  <c r="I27" i="2"/>
  <c r="H36" i="53"/>
  <c r="I36" i="41"/>
  <c r="C36" i="54"/>
  <c r="K36" i="54"/>
  <c r="H36" i="46"/>
  <c r="F36" i="41"/>
  <c r="D36" i="36"/>
  <c r="G36" i="33"/>
  <c r="J36" i="32"/>
  <c r="E36" i="31"/>
  <c r="H36" i="27"/>
  <c r="J36" i="26"/>
  <c r="J36" i="23"/>
  <c r="H36" i="21"/>
  <c r="D36" i="20"/>
  <c r="C36" i="14"/>
  <c r="K36" i="14"/>
  <c r="H36" i="13"/>
  <c r="H36" i="11"/>
  <c r="D36" i="7"/>
  <c r="J36" i="52"/>
  <c r="H36" i="50"/>
  <c r="F36" i="44"/>
  <c r="H36" i="43"/>
  <c r="D36" i="39"/>
  <c r="H36" i="38"/>
  <c r="H36" i="35"/>
  <c r="H36" i="30"/>
  <c r="F36" i="28"/>
  <c r="F36" i="25"/>
  <c r="H36" i="5"/>
  <c r="H27" i="9"/>
  <c r="K27" i="7"/>
  <c r="E27" i="6"/>
  <c r="G27" i="5"/>
  <c r="D27" i="3"/>
  <c r="E36" i="1"/>
  <c r="F36" i="51"/>
  <c r="D36" i="49"/>
  <c r="F36" i="48"/>
  <c r="H36" i="47"/>
  <c r="J36" i="46"/>
  <c r="G36" i="44"/>
  <c r="H36" i="41"/>
  <c r="J36" i="40"/>
  <c r="E36" i="39"/>
  <c r="D36" i="37"/>
  <c r="F36" i="36"/>
  <c r="I36" i="33"/>
  <c r="D36" i="32"/>
  <c r="D36" i="29"/>
  <c r="G36" i="28"/>
  <c r="J36" i="27"/>
  <c r="D36" i="23"/>
  <c r="F36" i="22"/>
  <c r="I36" i="17"/>
  <c r="F36" i="16"/>
  <c r="E36" i="12"/>
  <c r="J36" i="11"/>
  <c r="F36" i="4"/>
  <c r="K36" i="3"/>
  <c r="C46" i="53"/>
  <c r="C46" i="13"/>
  <c r="K46" i="13"/>
  <c r="G46" i="37"/>
  <c r="F46" i="36"/>
  <c r="H46" i="22"/>
  <c r="G36" i="20"/>
  <c r="F36" i="14"/>
  <c r="C36" i="11"/>
  <c r="K36" i="11"/>
  <c r="G36" i="4"/>
  <c r="C36" i="21"/>
  <c r="I36" i="3"/>
  <c r="G36" i="1"/>
  <c r="C36" i="55"/>
  <c r="K36" i="55"/>
  <c r="E36" i="52"/>
  <c r="H36" i="51"/>
  <c r="C36" i="50"/>
  <c r="K36" i="50"/>
  <c r="F36" i="49"/>
  <c r="J36" i="47"/>
  <c r="C36" i="43"/>
  <c r="K36" i="43"/>
  <c r="D36" i="40"/>
  <c r="C36" i="38"/>
  <c r="K36" i="38"/>
  <c r="F36" i="37"/>
  <c r="C36" i="35"/>
  <c r="K36" i="35"/>
  <c r="F36" i="32"/>
  <c r="C36" i="30"/>
  <c r="K36" i="30"/>
  <c r="F36" i="29"/>
  <c r="D36" i="27"/>
  <c r="F36" i="26"/>
  <c r="I36" i="25"/>
  <c r="H36" i="22"/>
  <c r="D36" i="21"/>
  <c r="D36" i="19"/>
  <c r="K36" i="15"/>
  <c r="D36" i="13"/>
  <c r="G36" i="12"/>
  <c r="I36" i="10"/>
  <c r="F36" i="9"/>
  <c r="H36" i="7"/>
  <c r="E36" i="3"/>
  <c r="C36" i="2"/>
  <c r="K36" i="2"/>
  <c r="G46" i="55"/>
  <c r="I46" i="15"/>
  <c r="J27" i="22"/>
  <c r="E27" i="18"/>
  <c r="I27" i="17"/>
  <c r="E27" i="16"/>
  <c r="J27" i="10"/>
  <c r="C27" i="9"/>
  <c r="K27" i="9"/>
  <c r="H27" i="6"/>
  <c r="E27" i="4"/>
  <c r="G27" i="3"/>
  <c r="J27" i="2"/>
  <c r="C36" i="12"/>
  <c r="H36" i="1"/>
  <c r="D36" i="55"/>
  <c r="H36" i="54"/>
  <c r="D36" i="53"/>
  <c r="F36" i="52"/>
  <c r="H36" i="45"/>
  <c r="J36" i="44"/>
  <c r="D36" i="43"/>
  <c r="H36" i="42"/>
  <c r="E36" i="40"/>
  <c r="H36" i="39"/>
  <c r="D36" i="35"/>
  <c r="H36" i="34"/>
  <c r="D36" i="33"/>
  <c r="G36" i="32"/>
  <c r="J36" i="31"/>
  <c r="G36" i="29"/>
  <c r="J36" i="28"/>
  <c r="E36" i="27"/>
  <c r="D36" i="24"/>
  <c r="I36" i="22"/>
  <c r="E36" i="19"/>
  <c r="H36" i="18"/>
  <c r="D36" i="17"/>
  <c r="H36" i="14"/>
  <c r="E36" i="11"/>
  <c r="J36" i="10"/>
  <c r="D36" i="5"/>
  <c r="J46" i="25"/>
  <c r="I46" i="55"/>
  <c r="J36" i="48"/>
  <c r="D36" i="47"/>
  <c r="F36" i="46"/>
  <c r="I36" i="45"/>
  <c r="E36" i="43"/>
  <c r="D36" i="41"/>
  <c r="F36" i="40"/>
  <c r="H36" i="37"/>
  <c r="J36" i="36"/>
  <c r="E36" i="35"/>
  <c r="H36" i="29"/>
  <c r="H36" i="26"/>
  <c r="E36" i="24"/>
  <c r="J36" i="20"/>
  <c r="E36" i="15"/>
  <c r="I36" i="14"/>
  <c r="F36" i="13"/>
  <c r="H36" i="9"/>
  <c r="E36" i="8"/>
  <c r="D46" i="50"/>
  <c r="J46" i="32"/>
  <c r="J36" i="1"/>
  <c r="F36" i="55"/>
  <c r="J36" i="54"/>
  <c r="F36" i="53"/>
  <c r="H36" i="52"/>
  <c r="K36" i="51"/>
  <c r="F36" i="50"/>
  <c r="I36" i="49"/>
  <c r="E36" i="47"/>
  <c r="D36" i="44"/>
  <c r="J36" i="42"/>
  <c r="G36" i="40"/>
  <c r="J36" i="39"/>
  <c r="F36" i="38"/>
  <c r="I36" i="37"/>
  <c r="J36" i="34"/>
  <c r="F36" i="33"/>
  <c r="D36" i="31"/>
  <c r="F36" i="30"/>
  <c r="I36" i="29"/>
  <c r="D36" i="28"/>
  <c r="D36" i="25"/>
  <c r="F36" i="24"/>
  <c r="C36" i="22"/>
  <c r="K36" i="22"/>
  <c r="F36" i="17"/>
  <c r="J36" i="14"/>
  <c r="G36" i="13"/>
  <c r="J36" i="12"/>
  <c r="F36" i="8"/>
  <c r="C36" i="7"/>
  <c r="K36" i="7"/>
  <c r="H36" i="6"/>
  <c r="F36" i="5"/>
  <c r="H36" i="3"/>
  <c r="F36" i="2"/>
  <c r="J46" i="42"/>
  <c r="J46" i="8"/>
  <c r="I36" i="5"/>
  <c r="D36" i="4"/>
  <c r="I36" i="2"/>
  <c r="F46" i="1"/>
  <c r="D46" i="55"/>
  <c r="J46" i="54"/>
  <c r="H46" i="53"/>
  <c r="E46" i="52"/>
  <c r="C46" i="51"/>
  <c r="K46" i="51"/>
  <c r="I46" i="50"/>
  <c r="G46" i="49"/>
  <c r="D46" i="48"/>
  <c r="J46" i="47"/>
  <c r="H46" i="46"/>
  <c r="F46" i="45"/>
  <c r="C46" i="44"/>
  <c r="K46" i="44"/>
  <c r="I46" i="43"/>
  <c r="G46" i="42"/>
  <c r="E46" i="41"/>
  <c r="J46" i="40"/>
  <c r="H46" i="39"/>
  <c r="F46" i="38"/>
  <c r="D46" i="37"/>
  <c r="I46" i="33"/>
  <c r="E46" i="32"/>
  <c r="J46" i="31"/>
  <c r="G46" i="30"/>
  <c r="D46" i="29"/>
  <c r="E46" i="27"/>
  <c r="J46" i="26"/>
  <c r="G46" i="25"/>
  <c r="C46" i="24"/>
  <c r="K46" i="24"/>
  <c r="H46" i="23"/>
  <c r="F46" i="20"/>
  <c r="C46" i="19"/>
  <c r="K46" i="19"/>
  <c r="H46" i="18"/>
  <c r="E46" i="17"/>
  <c r="C46" i="14"/>
  <c r="K46" i="14"/>
  <c r="H46" i="13"/>
  <c r="D46" i="12"/>
  <c r="I46" i="11"/>
  <c r="F46" i="10"/>
  <c r="G46" i="8"/>
  <c r="D46" i="7"/>
  <c r="I46" i="6"/>
  <c r="F46" i="5"/>
  <c r="J46" i="4"/>
  <c r="D36" i="11"/>
  <c r="H36" i="10"/>
  <c r="D36" i="9"/>
  <c r="G36" i="8"/>
  <c r="J36" i="7"/>
  <c r="F36" i="6"/>
  <c r="J36" i="2"/>
  <c r="G46" i="1"/>
  <c r="E46" i="55"/>
  <c r="C46" i="54"/>
  <c r="K46" i="54"/>
  <c r="I46" i="53"/>
  <c r="F46" i="52"/>
  <c r="D46" i="51"/>
  <c r="J46" i="50"/>
  <c r="H46" i="49"/>
  <c r="E46" i="48"/>
  <c r="C46" i="47"/>
  <c r="K46" i="47"/>
  <c r="I46" i="46"/>
  <c r="G46" i="45"/>
  <c r="D46" i="44"/>
  <c r="J46" i="43"/>
  <c r="H46" i="42"/>
  <c r="F46" i="41"/>
  <c r="C46" i="40"/>
  <c r="K46" i="40"/>
  <c r="I46" i="39"/>
  <c r="G46" i="38"/>
  <c r="E46" i="37"/>
  <c r="J46" i="36"/>
  <c r="H46" i="35"/>
  <c r="F46" i="32"/>
  <c r="C46" i="31"/>
  <c r="K46" i="31"/>
  <c r="H46" i="30"/>
  <c r="E46" i="29"/>
  <c r="C46" i="26"/>
  <c r="K46" i="26"/>
  <c r="H46" i="25"/>
  <c r="D46" i="24"/>
  <c r="I46" i="23"/>
  <c r="F46" i="22"/>
  <c r="G46" i="20"/>
  <c r="D46" i="19"/>
  <c r="I46" i="18"/>
  <c r="F46" i="17"/>
  <c r="J46" i="16"/>
  <c r="I46" i="13"/>
  <c r="E46" i="12"/>
  <c r="J46" i="11"/>
  <c r="G46" i="10"/>
  <c r="D46" i="9"/>
  <c r="E46" i="7"/>
  <c r="J46" i="6"/>
  <c r="G46" i="5"/>
  <c r="C46" i="4"/>
  <c r="K46" i="4"/>
  <c r="H46" i="3"/>
  <c r="H46" i="1"/>
  <c r="F46" i="55"/>
  <c r="D46" i="54"/>
  <c r="J46" i="53"/>
  <c r="G46" i="52"/>
  <c r="E46" i="51"/>
  <c r="C46" i="50"/>
  <c r="K46" i="50"/>
  <c r="I46" i="49"/>
  <c r="F46" i="48"/>
  <c r="D46" i="47"/>
  <c r="J46" i="46"/>
  <c r="H46" i="45"/>
  <c r="E46" i="44"/>
  <c r="C46" i="43"/>
  <c r="K46" i="43"/>
  <c r="I46" i="42"/>
  <c r="G46" i="41"/>
  <c r="D46" i="40"/>
  <c r="J46" i="39"/>
  <c r="H46" i="38"/>
  <c r="F46" i="37"/>
  <c r="C46" i="36"/>
  <c r="K46" i="36"/>
  <c r="I46" i="35"/>
  <c r="F46" i="34"/>
  <c r="G46" i="32"/>
  <c r="D46" i="31"/>
  <c r="I46" i="30"/>
  <c r="F46" i="29"/>
  <c r="J46" i="28"/>
  <c r="I46" i="25"/>
  <c r="E46" i="24"/>
  <c r="J46" i="23"/>
  <c r="G46" i="22"/>
  <c r="D46" i="21"/>
  <c r="E46" i="19"/>
  <c r="J46" i="18"/>
  <c r="G46" i="17"/>
  <c r="C46" i="16"/>
  <c r="K46" i="16"/>
  <c r="H46" i="15"/>
  <c r="F46" i="12"/>
  <c r="C46" i="11"/>
  <c r="K46" i="11"/>
  <c r="H46" i="10"/>
  <c r="E46" i="9"/>
  <c r="C46" i="6"/>
  <c r="K46" i="6"/>
  <c r="H46" i="5"/>
  <c r="D46" i="4"/>
  <c r="I46" i="3"/>
  <c r="F46" i="2"/>
  <c r="F36" i="20"/>
  <c r="H36" i="19"/>
  <c r="J36" i="18"/>
  <c r="J36" i="15"/>
  <c r="I36" i="13"/>
  <c r="D36" i="12"/>
  <c r="C36" i="10"/>
  <c r="K36" i="10"/>
  <c r="G36" i="9"/>
  <c r="J36" i="8"/>
  <c r="E36" i="7"/>
  <c r="I36" i="6"/>
  <c r="J36" i="3"/>
  <c r="J46" i="1"/>
  <c r="H46" i="55"/>
  <c r="F46" i="54"/>
  <c r="D46" i="53"/>
  <c r="H46" i="48"/>
  <c r="F46" i="47"/>
  <c r="D46" i="46"/>
  <c r="J46" i="45"/>
  <c r="G46" i="44"/>
  <c r="E46" i="43"/>
  <c r="C46" i="42"/>
  <c r="K46" i="42"/>
  <c r="I46" i="41"/>
  <c r="F46" i="40"/>
  <c r="D46" i="39"/>
  <c r="J46" i="38"/>
  <c r="H46" i="37"/>
  <c r="E46" i="36"/>
  <c r="C46" i="35"/>
  <c r="K46" i="35"/>
  <c r="H46" i="34"/>
  <c r="E46" i="33"/>
  <c r="C46" i="30"/>
  <c r="K46" i="30"/>
  <c r="H46" i="29"/>
  <c r="D46" i="28"/>
  <c r="I46" i="27"/>
  <c r="F46" i="26"/>
  <c r="G46" i="24"/>
  <c r="D46" i="23"/>
  <c r="I46" i="22"/>
  <c r="F46" i="21"/>
  <c r="J46" i="20"/>
  <c r="I46" i="17"/>
  <c r="E46" i="16"/>
  <c r="J46" i="15"/>
  <c r="G46" i="14"/>
  <c r="D46" i="13"/>
  <c r="E46" i="11"/>
  <c r="J46" i="10"/>
  <c r="G46" i="9"/>
  <c r="C46" i="8"/>
  <c r="K46" i="8"/>
  <c r="H46" i="7"/>
  <c r="F46" i="4"/>
  <c r="C46" i="3"/>
  <c r="K46" i="3"/>
  <c r="H46" i="2"/>
  <c r="G46" i="21"/>
  <c r="H46" i="14"/>
  <c r="E46" i="13"/>
  <c r="I46" i="7"/>
  <c r="F46" i="6"/>
  <c r="J36" i="22"/>
  <c r="F36" i="21"/>
  <c r="J36" i="19"/>
  <c r="G36" i="17"/>
  <c r="J36" i="16"/>
  <c r="D36" i="15"/>
  <c r="F36" i="12"/>
  <c r="I36" i="9"/>
  <c r="D36" i="8"/>
  <c r="C36" i="6"/>
  <c r="K36" i="6"/>
  <c r="G36" i="5"/>
  <c r="J36" i="4"/>
  <c r="D36" i="3"/>
  <c r="D46" i="1"/>
  <c r="J46" i="55"/>
  <c r="H46" i="54"/>
  <c r="F46" i="53"/>
  <c r="C46" i="52"/>
  <c r="K46" i="52"/>
  <c r="I46" i="51"/>
  <c r="G46" i="50"/>
  <c r="E46" i="49"/>
  <c r="J46" i="48"/>
  <c r="H46" i="47"/>
  <c r="F46" i="46"/>
  <c r="D46" i="45"/>
  <c r="H46" i="40"/>
  <c r="F46" i="39"/>
  <c r="D46" i="38"/>
  <c r="J46" i="37"/>
  <c r="G46" i="36"/>
  <c r="E46" i="35"/>
  <c r="J46" i="34"/>
  <c r="G46" i="33"/>
  <c r="C46" i="32"/>
  <c r="K46" i="32"/>
  <c r="H46" i="31"/>
  <c r="F46" i="28"/>
  <c r="C46" i="27"/>
  <c r="K46" i="27"/>
  <c r="H46" i="26"/>
  <c r="E46" i="25"/>
  <c r="C46" i="22"/>
  <c r="K46" i="22"/>
  <c r="H46" i="21"/>
  <c r="D46" i="20"/>
  <c r="I46" i="19"/>
  <c r="F46" i="18"/>
  <c r="G46" i="16"/>
  <c r="D46" i="15"/>
  <c r="I46" i="14"/>
  <c r="F46" i="13"/>
  <c r="J46" i="12"/>
  <c r="I46" i="9"/>
  <c r="E46" i="8"/>
  <c r="J46" i="7"/>
  <c r="G46" i="6"/>
  <c r="D46" i="5"/>
  <c r="E46" i="3"/>
  <c r="J46" i="2"/>
  <c r="E46" i="1"/>
  <c r="C46" i="55"/>
  <c r="K46" i="55"/>
  <c r="I46" i="54"/>
  <c r="G46" i="53"/>
  <c r="D46" i="52"/>
  <c r="J46" i="51"/>
  <c r="H46" i="50"/>
  <c r="F46" i="49"/>
  <c r="C46" i="48"/>
  <c r="K46" i="48"/>
  <c r="I46" i="47"/>
  <c r="G46" i="46"/>
  <c r="E46" i="45"/>
  <c r="J46" i="44"/>
  <c r="H46" i="43"/>
  <c r="F46" i="42"/>
  <c r="D46" i="41"/>
  <c r="H46" i="36"/>
  <c r="C46" i="34"/>
  <c r="K46" i="34"/>
  <c r="H46" i="33"/>
  <c r="D46" i="32"/>
  <c r="I46" i="31"/>
  <c r="F46" i="30"/>
  <c r="G46" i="28"/>
  <c r="D46" i="27"/>
  <c r="I46" i="26"/>
  <c r="F46" i="25"/>
  <c r="J46" i="24"/>
  <c r="I46" i="21"/>
  <c r="E46" i="20"/>
  <c r="J46" i="19"/>
  <c r="G46" i="18"/>
  <c r="D46" i="17"/>
  <c r="E46" i="15"/>
  <c r="J46" i="14"/>
  <c r="G46" i="13"/>
  <c r="C46" i="12"/>
  <c r="K46" i="12"/>
  <c r="H46" i="11"/>
  <c r="F46" i="8"/>
  <c r="C46" i="7"/>
  <c r="K46" i="7"/>
  <c r="H46" i="6"/>
  <c r="E46" i="5"/>
  <c r="C46" i="2"/>
  <c r="K46" i="2"/>
</calcChain>
</file>

<file path=xl/sharedStrings.xml><?xml version="1.0" encoding="utf-8"?>
<sst xmlns="http://schemas.openxmlformats.org/spreadsheetml/2006/main" count="9955" uniqueCount="156">
  <si>
    <t>Kwazulu-Natal: eThekwini (ETH) - Table A10 Basic Service Delivery Measurement for 4th Quarter ended 30 June 2024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</si>
  <si>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</si>
  <si>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</si>
  <si>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</si>
  <si>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</si>
  <si>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</si>
  <si>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</si>
  <si>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</si>
  <si>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</si>
  <si>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</si>
  <si>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</si>
  <si>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</si>
  <si>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</si>
  <si>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</si>
  <si>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</si>
  <si>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</si>
  <si>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</si>
  <si>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Household service targets</t>
  </si>
  <si>
    <t>1</t>
  </si>
  <si>
    <t>Water:</t>
  </si>
  <si>
    <t xml:space="preserve"> </t>
  </si>
  <si>
    <t>Piped water inside dwelling</t>
  </si>
  <si>
    <t>Piped water inside yard (but not in dwelling)</t>
  </si>
  <si>
    <t>Using public tap (at least min.service level)</t>
  </si>
  <si>
    <t>2</t>
  </si>
  <si>
    <t>Other water supply (at least min.service level)</t>
  </si>
  <si>
    <t>4</t>
  </si>
  <si>
    <t>Minimum Service Level and Above sub-total</t>
  </si>
  <si>
    <t>Using public tap (&lt; min.service level)</t>
  </si>
  <si>
    <t>3</t>
  </si>
  <si>
    <t>Other water supply (&lt; min.service level)</t>
  </si>
  <si>
    <t>No water supply</t>
  </si>
  <si>
    <t>Below Minimum Service Level sub-total</t>
  </si>
  <si>
    <t>Total number of households</t>
  </si>
  <si>
    <t>5</t>
  </si>
  <si>
    <t>Sanitation/sewerage:</t>
  </si>
  <si>
    <t>Flush toilet (connected to sewerage)</t>
  </si>
  <si>
    <t>Flush toilet (with septic tank)</t>
  </si>
  <si>
    <t>Chemical toilet</t>
  </si>
  <si>
    <t>Pit toilet (ventilated)</t>
  </si>
  <si>
    <t>Other toilet provisions (&gt; min.service level)</t>
  </si>
  <si>
    <t>Bucket toilet</t>
  </si>
  <si>
    <t>Other toilet provisions (&lt; min.service level)</t>
  </si>
  <si>
    <t>No toilet provisions</t>
  </si>
  <si>
    <t>Energy:</t>
  </si>
  <si>
    <t>Electricity (at least min.service level)</t>
  </si>
  <si>
    <t>Electricity - prepaid (min.service level)</t>
  </si>
  <si>
    <t>Electricity (&lt; min.service level)</t>
  </si>
  <si>
    <t>Electricity - prepaid (&lt; min. service level)</t>
  </si>
  <si>
    <t>Other energy sources</t>
  </si>
  <si>
    <t>Refuse:</t>
  </si>
  <si>
    <t>Removed at least once a week</t>
  </si>
  <si>
    <t>Removed less frequently than once a week</t>
  </si>
  <si>
    <t>Using communal refuse dump</t>
  </si>
  <si>
    <t>Using own refuse dump</t>
  </si>
  <si>
    <t>Other rubbish disposal</t>
  </si>
  <si>
    <t>No rubbish disposal</t>
  </si>
  <si>
    <t>Households receiving Free Basic Service</t>
  </si>
  <si>
    <t>7</t>
  </si>
  <si>
    <t>Water (6 kilolitres per household per month)</t>
  </si>
  <si>
    <t>Sanitation (free minimum level service)</t>
  </si>
  <si>
    <t>Electricity/other energy (50kwh per household per month)</t>
  </si>
  <si>
    <t>Refuse (removed at least once a week)</t>
  </si>
  <si>
    <t>Informal Settlements</t>
  </si>
  <si>
    <t>Cost of Free Basic Services provided - Formal Settlements</t>
  </si>
  <si>
    <t>Water (6 kilolitres per indigent household per month)</t>
  </si>
  <si>
    <t>Sanitation (free sanitation service to indigent households)</t>
  </si>
  <si>
    <t>Electricity/other energy (50kwh per indigent household per month)</t>
  </si>
  <si>
    <t>Refuse (removed once a week for indigent households)</t>
  </si>
  <si>
    <t>Cost of Free Basic Services provided - Informal Formal Settlements</t>
  </si>
  <si>
    <t>Total cost of FBS provided</t>
  </si>
  <si>
    <t>8</t>
  </si>
  <si>
    <t>Highest level of free service provided per household</t>
  </si>
  <si>
    <t>Property rates (R value threshold)</t>
  </si>
  <si>
    <t>Water (kilolitres per household per month)</t>
  </si>
  <si>
    <t>Sanitation (kilolitres per household per month)</t>
  </si>
  <si>
    <t>Sanitation (Rand per household per month)</t>
  </si>
  <si>
    <t>Electricity (kwh per household per month)</t>
  </si>
  <si>
    <t>Refuse (average litres per week)</t>
  </si>
  <si>
    <t>Revenue cost of subsidised services provided</t>
  </si>
  <si>
    <t>9</t>
  </si>
  <si>
    <t>Property rates (tariff adjustment) (impermissable values per section 1</t>
  </si>
  <si>
    <t>Prop. rates exempt., reduct., rebates and imperm. values in excess of</t>
  </si>
  <si>
    <t>Water (in excess of 6 kilolitres per indigent household per month)</t>
  </si>
  <si>
    <t>Sanitation (in excess of free sanitation service to indigent household</t>
  </si>
  <si>
    <t>Electricity/other energy (in excess of 50 kwh per indigent household p</t>
  </si>
  <si>
    <t>Refuse (in excess of one removal a week for indigent households)</t>
  </si>
  <si>
    <t>Municipal Housing - rental rebates</t>
  </si>
  <si>
    <t>Housing - top structure subsidies</t>
  </si>
  <si>
    <t>6</t>
  </si>
  <si>
    <t>Other</t>
  </si>
  <si>
    <t>Total revenue cost of subsidised services provided</t>
  </si>
  <si>
    <t>Kwazulu-Natal: Umdoni (KZN212) - Table A10 Basic Service Delivery Measurement for 4th Quarter ended 30 June 2024</t>
  </si>
  <si>
    <t>Kwazulu-Natal: Umzumbe (KZN213) - Table A10 Basic Service Delivery Measurement for 4th Quarter ended 30 June 2024</t>
  </si>
  <si>
    <t>Kwazulu-Natal: uMuziwabantu (KZN214) - Table A10 Basic Service Delivery Measurement for 4th Quarter ended 30 June 2024</t>
  </si>
  <si>
    <t>Kwazulu-Natal: Ray Nkonyeni (KZN216) - Table A10 Basic Service Delivery Measurement for 4th Quarter ended 30 June 2024</t>
  </si>
  <si>
    <t>Kwazulu-Natal: Ugu (DC21) - Table A10 Basic Service Delivery Measurement for 4th Quarter ended 30 June 2024</t>
  </si>
  <si>
    <t>Kwazulu-Natal: uMshwathi (KZN221) - Table A10 Basic Service Delivery Measurement for 4th Quarter ended 30 June 2024</t>
  </si>
  <si>
    <t>Kwazulu-Natal: uMngeni (KZN222) - Table A10 Basic Service Delivery Measurement for 4th Quarter ended 30 June 2024</t>
  </si>
  <si>
    <t>Kwazulu-Natal: Mpofana (KZN223) - Table A10 Basic Service Delivery Measurement for 4th Quarter ended 30 June 2024</t>
  </si>
  <si>
    <t>Kwazulu-Natal: Impendle (KZN224) - Table A10 Basic Service Delivery Measurement for 4th Quarter ended 30 June 2024</t>
  </si>
  <si>
    <t>Kwazulu-Natal: Msunduzi (KZN225) - Table A10 Basic Service Delivery Measurement for 4th Quarter ended 30 June 2024</t>
  </si>
  <si>
    <t>Kwazulu-Natal: Mkhambathini (KZN226) - Table A10 Basic Service Delivery Measurement for 4th Quarter ended 30 June 2024</t>
  </si>
  <si>
    <t>Kwazulu-Natal: Richmond (KZN227) - Table A10 Basic Service Delivery Measurement for 4th Quarter ended 30 June 2024</t>
  </si>
  <si>
    <t>Kwazulu-Natal: uMgungundlovu (DC22) - Table A10 Basic Service Delivery Measurement for 4th Quarter ended 30 June 2024</t>
  </si>
  <si>
    <t>Kwazulu-Natal: Okhahlamba (KZN235) - Table A10 Basic Service Delivery Measurement for 4th Quarter ended 30 June 2024</t>
  </si>
  <si>
    <t>Kwazulu-Natal: Inkosi Langalibalele (KZN237) - Table A10 Basic Service Delivery Measurement for 4th Quarter ended 30 June 2024</t>
  </si>
  <si>
    <t>Kwazulu-Natal: Alfred Duma (KZN238) - Table A10 Basic Service Delivery Measurement for 4th Quarter ended 30 June 2024</t>
  </si>
  <si>
    <t>Kwazulu-Natal: Uthukela (DC23) - Table A10 Basic Service Delivery Measurement for 4th Quarter ended 30 June 2024</t>
  </si>
  <si>
    <t>Kwazulu-Natal: Endumeni (KZN241) - Table A10 Basic Service Delivery Measurement for 4th Quarter ended 30 June 2024</t>
  </si>
  <si>
    <t>Kwazulu-Natal: Nquthu (KZN242) - Table A10 Basic Service Delivery Measurement for 4th Quarter ended 30 June 2024</t>
  </si>
  <si>
    <t>Kwazulu-Natal: Msinga (KZN244) - Table A10 Basic Service Delivery Measurement for 4th Quarter ended 30 June 2024</t>
  </si>
  <si>
    <t>Kwazulu-Natal: Umvoti (KZN245) - Table A10 Basic Service Delivery Measurement for 4th Quarter ended 30 June 2024</t>
  </si>
  <si>
    <t>Kwazulu-Natal: Umzinyathi (DC24) - Table A10 Basic Service Delivery Measurement for 4th Quarter ended 30 June 2024</t>
  </si>
  <si>
    <t>Kwazulu-Natal: Newcastle (KZN252) - Table A10 Basic Service Delivery Measurement for 4th Quarter ended 30 June 2024</t>
  </si>
  <si>
    <t>Kwazulu-Natal: Emadlangeni (KZN253) - Table A10 Basic Service Delivery Measurement for 4th Quarter ended 30 June 2024</t>
  </si>
  <si>
    <t>Kwazulu-Natal: Dannhauser (KZN254) - Table A10 Basic Service Delivery Measurement for 4th Quarter ended 30 June 2024</t>
  </si>
  <si>
    <t>Kwazulu-Natal: Amajuba (DC25) - Table A10 Basic Service Delivery Measurement for 4th Quarter ended 30 June 2024</t>
  </si>
  <si>
    <t>Kwazulu-Natal: eDumbe (KZN261) - Table A10 Basic Service Delivery Measurement for 4th Quarter ended 30 June 2024</t>
  </si>
  <si>
    <t>Kwazulu-Natal: uPhongolo (KZN262) - Table A10 Basic Service Delivery Measurement for 4th Quarter ended 30 June 2024</t>
  </si>
  <si>
    <t>Kwazulu-Natal: Abaqulusi (KZN263) - Table A10 Basic Service Delivery Measurement for 4th Quarter ended 30 June 2024</t>
  </si>
  <si>
    <t>Kwazulu-Natal: Nongoma (KZN265) - Table A10 Basic Service Delivery Measurement for 4th Quarter ended 30 June 2024</t>
  </si>
  <si>
    <t>Kwazulu-Natal: Ulundi (KZN266) - Table A10 Basic Service Delivery Measurement for 4th Quarter ended 30 June 2024</t>
  </si>
  <si>
    <t>Kwazulu-Natal: Zululand (DC26) - Table A10 Basic Service Delivery Measurement for 4th Quarter ended 30 June 2024</t>
  </si>
  <si>
    <t>Kwazulu-Natal: Umhlabuyalingana (KZN271) - Table A10 Basic Service Delivery Measurement for 4th Quarter ended 30 June 2024</t>
  </si>
  <si>
    <t>Kwazulu-Natal: Jozini (KZN272) - Table A10 Basic Service Delivery Measurement for 4th Quarter ended 30 June 2024</t>
  </si>
  <si>
    <t>Kwazulu-Natal: Mtubatuba (KZN275) - Table A10 Basic Service Delivery Measurement for 4th Quarter ended 30 June 2024</t>
  </si>
  <si>
    <t>Kwazulu-Natal: Hlabisa Big Five (KZN276) - Table A10 Basic Service Delivery Measurement for 4th Quarter ended 30 June 2024</t>
  </si>
  <si>
    <t>Kwazulu-Natal: Umkhanyakude (DC27) - Table A10 Basic Service Delivery Measurement for 4th Quarter ended 30 June 2024</t>
  </si>
  <si>
    <t>Kwazulu-Natal: Mfolozi (KZN281) - Table A10 Basic Service Delivery Measurement for 4th Quarter ended 30 June 2024</t>
  </si>
  <si>
    <t>Kwazulu-Natal: uMhlathuze (KZN282) - Table A10 Basic Service Delivery Measurement for 4th Quarter ended 30 June 2024</t>
  </si>
  <si>
    <t>Kwazulu-Natal: uMlalazi (KZN284) - Table A10 Basic Service Delivery Measurement for 4th Quarter ended 30 June 2024</t>
  </si>
  <si>
    <t>Kwazulu-Natal: Mthonjaneni (KZN285) - Table A10 Basic Service Delivery Measurement for 4th Quarter ended 30 June 2024</t>
  </si>
  <si>
    <t>Kwazulu-Natal: Nkandla (KZN286) - Table A10 Basic Service Delivery Measurement for 4th Quarter ended 30 June 2024</t>
  </si>
  <si>
    <t>Kwazulu-Natal: King Cetshwayo (DC28) - Table A10 Basic Service Delivery Measurement for 4th Quarter ended 30 June 2024</t>
  </si>
  <si>
    <t>Kwazulu-Natal: Mandeni (KZN291) - Table A10 Basic Service Delivery Measurement for 4th Quarter ended 30 June 2024</t>
  </si>
  <si>
    <t>Kwazulu-Natal: KwaDukuza (KZN292) - Table A10 Basic Service Delivery Measurement for 4th Quarter ended 30 June 2024</t>
  </si>
  <si>
    <t>Kwazulu-Natal: Ndwedwe (KZN293) - Table A10 Basic Service Delivery Measurement for 4th Quarter ended 30 June 2024</t>
  </si>
  <si>
    <t>Kwazulu-Natal: Maphumulo (KZN294) - Table A10 Basic Service Delivery Measurement for 4th Quarter ended 30 June 2024</t>
  </si>
  <si>
    <t>Kwazulu-Natal: iLembe (DC29) - Table A10 Basic Service Delivery Measurement for 4th Quarter ended 30 June 2024</t>
  </si>
  <si>
    <t>Kwazulu-Natal: Greater Kokstad (KZN433) - Table A10 Basic Service Delivery Measurement for 4th Quarter ended 30 June 2024</t>
  </si>
  <si>
    <t>Kwazulu-Natal: Ubuhlebezwe (KZN434) - Table A10 Basic Service Delivery Measurement for 4th Quarter ended 30 June 2024</t>
  </si>
  <si>
    <t>Kwazulu-Natal: Umzimkhulu (KZN435) - Table A10 Basic Service Delivery Measurement for 4th Quarter ended 30 June 2024</t>
  </si>
  <si>
    <t>Kwazulu-Natal: Dr Nkosazana Dlamini Zuma (KZN436) - Table A10 Basic Service Delivery Measurement for 4th Quarter ended 30 June 2024</t>
  </si>
  <si>
    <t>Kwazulu-Natal: Harry Gwala (DC43) - Table A10 Basic Service Delivery Measurement for 4th Quarter ended 30 June 2024</t>
  </si>
  <si>
    <t>Summary - A10 Basic Service Delivery Measurement for 4th Quarter ended 30 June 2024</t>
  </si>
  <si>
    <t>References</t>
  </si>
  <si>
    <t>1. Include services provided by another entity; e.g. Eskom</t>
  </si>
  <si>
    <t>2. Stand distance &lt;= 200m from dwelling</t>
  </si>
  <si>
    <t>3. Stand distance &gt; 200m from dwelling</t>
  </si>
  <si>
    <t>4. Borehole, spring, rain-water tank etc.</t>
  </si>
  <si>
    <t>5. Must agree to total number of households in municipal area</t>
  </si>
  <si>
    <t>6. Include value of subsidy provided by municipality above provincial subsidy level</t>
  </si>
  <si>
    <t>7. Show number of households receiving at least these levels of services completely free</t>
  </si>
  <si>
    <t>8. Must reflect the cost to the municipality of providing the Free Basic Service</t>
  </si>
  <si>
    <t>9. Reflect the cost of free or subsidised services in excess to the National policy that are not funded from the Free Basic Services component of the Equitable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</si>
</sst>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(* #,##0_);_(* \(#,##0\);_(* &quot;- &quot;?_);_(@_)"/>
    <numFmt numFmtId="167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6" fontId="2" fillId="0" borderId="12" xfId="0" applyNumberFormat="1" applyFont="1" applyBorder="1"/>
    <xf numFmtId="166" fontId="2" fillId="0" borderId="13" xfId="0" applyNumberFormat="1" applyFont="1" applyBorder="1"/>
    <xf numFmtId="166" fontId="2" fillId="0" borderId="11" xfId="0" applyNumberFormat="1" applyFont="1" applyBorder="1"/>
    <xf numFmtId="166" fontId="2" fillId="0" borderId="0" xfId="0" applyNumberFormat="1" applyFont="1"/>
    <xf numFmtId="166" fontId="2" fillId="0" borderId="14" xfId="0" applyNumberFormat="1" applyFont="1" applyBorder="1"/>
    <xf numFmtId="0" fontId="5" fillId="0" borderId="11" xfId="0" applyFont="1" applyBorder="1" applyAlignment="1">
      <alignment horizontal="left"/>
    </xf>
    <xf numFmtId="166" fontId="4" fillId="0" borderId="12" xfId="0" applyNumberFormat="1" applyFont="1" applyBorder="1"/>
    <xf numFmtId="166" fontId="4" fillId="0" borderId="13" xfId="0" applyNumberFormat="1" applyFont="1" applyBorder="1"/>
    <xf numFmtId="166" fontId="4" fillId="0" borderId="11" xfId="0" applyNumberFormat="1" applyFont="1" applyBorder="1"/>
    <xf numFmtId="166" fontId="4" fillId="0" borderId="0" xfId="0" applyNumberFormat="1" applyFont="1"/>
    <xf numFmtId="166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0" fontId="6" fillId="0" borderId="11" xfId="0" applyFont="1" applyBorder="1" applyAlignment="1">
      <alignment horizontal="right" indent="1"/>
    </xf>
    <xf numFmtId="166" fontId="4" fillId="0" borderId="15" xfId="0" applyNumberFormat="1" applyFont="1" applyBorder="1"/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18" xfId="0" applyNumberFormat="1" applyFont="1" applyBorder="1"/>
    <xf numFmtId="166" fontId="4" fillId="0" borderId="19" xfId="0" applyNumberFormat="1" applyFont="1" applyBorder="1"/>
    <xf numFmtId="166" fontId="4" fillId="0" borderId="20" xfId="0" applyNumberFormat="1" applyFont="1" applyBorder="1"/>
    <xf numFmtId="166" fontId="4" fillId="0" borderId="21" xfId="0" applyNumberFormat="1" applyFont="1" applyBorder="1"/>
    <xf numFmtId="166" fontId="4" fillId="0" borderId="22" xfId="0" applyNumberFormat="1" applyFont="1" applyBorder="1"/>
    <xf numFmtId="166" fontId="4" fillId="0" borderId="23" xfId="0" applyNumberFormat="1" applyFont="1" applyBorder="1"/>
    <xf numFmtId="166" fontId="4" fillId="0" borderId="24" xfId="0" applyNumberFormat="1" applyFont="1" applyBorder="1"/>
    <xf numFmtId="0" fontId="2" fillId="0" borderId="11" xfId="0" applyFont="1" applyBorder="1" applyAlignment="1">
      <alignment horizontal="left"/>
    </xf>
    <xf numFmtId="166" fontId="2" fillId="0" borderId="15" xfId="0" applyNumberFormat="1" applyFont="1" applyBorder="1"/>
    <xf numFmtId="166" fontId="2" fillId="0" borderId="16" xfId="0" applyNumberFormat="1" applyFont="1" applyBorder="1"/>
    <xf numFmtId="166" fontId="2" fillId="0" borderId="17" xfId="0" applyNumberFormat="1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4" fillId="0" borderId="25" xfId="0" applyNumberFormat="1" applyFont="1" applyBorder="1"/>
    <xf numFmtId="166" fontId="4" fillId="0" borderId="26" xfId="0" applyNumberFormat="1" applyFont="1" applyBorder="1"/>
    <xf numFmtId="166" fontId="4" fillId="0" borderId="27" xfId="0" applyNumberFormat="1" applyFont="1" applyBorder="1"/>
    <xf numFmtId="166" fontId="4" fillId="0" borderId="28" xfId="0" applyNumberFormat="1" applyFont="1" applyBorder="1"/>
    <xf numFmtId="166" fontId="4" fillId="0" borderId="29" xfId="0" applyNumberFormat="1" applyFont="1" applyBorder="1"/>
    <xf numFmtId="0" fontId="4" fillId="0" borderId="27" xfId="0" applyFont="1" applyBorder="1"/>
    <xf numFmtId="0" fontId="4" fillId="0" borderId="25" xfId="0" applyFont="1" applyBorder="1" applyAlignment="1">
      <alignment horizontal="center"/>
    </xf>
    <xf numFmtId="166" fontId="4" fillId="0" borderId="30" xfId="0" applyNumberFormat="1" applyFont="1" applyBorder="1"/>
    <xf numFmtId="166" fontId="4" fillId="0" borderId="31" xfId="0" applyNumberFormat="1" applyFont="1" applyBorder="1"/>
    <xf numFmtId="0" fontId="4" fillId="0" borderId="14" xfId="0" applyFont="1" applyBorder="1" applyAlignment="1">
      <alignment horizontal="left" indent="1"/>
    </xf>
    <xf numFmtId="0" fontId="4" fillId="0" borderId="27" xfId="0" applyFont="1" applyBorder="1" applyAlignment="1">
      <alignment horizontal="left" indent="1"/>
    </xf>
    <xf numFmtId="166" fontId="4" fillId="0" borderId="32" xfId="0" applyNumberFormat="1" applyFont="1" applyBorder="1"/>
    <xf numFmtId="0" fontId="3" fillId="0" borderId="14" xfId="0" applyFont="1" applyBorder="1"/>
    <xf numFmtId="167" fontId="4" fillId="0" borderId="12" xfId="0" applyNumberFormat="1" applyFont="1" applyBorder="1"/>
    <xf numFmtId="167" fontId="4" fillId="0" borderId="13" xfId="0" applyNumberFormat="1" applyFont="1" applyBorder="1"/>
    <xf numFmtId="167" fontId="4" fillId="0" borderId="11" xfId="0" applyNumberFormat="1" applyFont="1" applyBorder="1"/>
    <xf numFmtId="167" fontId="4" fillId="0" borderId="0" xfId="0" applyNumberFormat="1" applyFont="1"/>
    <xf numFmtId="167" fontId="4" fillId="0" borderId="14" xfId="0" applyNumberFormat="1" applyFont="1" applyBorder="1"/>
    <xf numFmtId="0" fontId="2" fillId="0" borderId="12" xfId="0" applyFont="1" applyBorder="1" applyAlignment="1">
      <alignment horizontal="center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0" fontId="2" fillId="0" borderId="27" xfId="0" applyFont="1" applyBorder="1"/>
    <xf numFmtId="167" fontId="2" fillId="0" borderId="20" xfId="0" applyNumberFormat="1" applyFont="1" applyBorder="1"/>
    <xf numFmtId="167" fontId="2" fillId="0" borderId="21" xfId="0" applyNumberFormat="1" applyFont="1" applyBorder="1"/>
    <xf numFmtId="167" fontId="2" fillId="0" borderId="22" xfId="0" applyNumberFormat="1" applyFont="1" applyBorder="1"/>
    <xf numFmtId="167" fontId="2" fillId="0" borderId="23" xfId="0" applyNumberFormat="1" applyFont="1" applyBorder="1"/>
    <xf numFmtId="167" fontId="2" fillId="0" borderId="24" xfId="0" applyNumberFormat="1" applyFont="1" applyBorder="1"/>
    <xf numFmtId="0" fontId="2" fillId="0" borderId="11" xfId="0" applyFont="1" applyBorder="1"/>
    <xf numFmtId="165" fontId="2" fillId="0" borderId="12" xfId="0" applyNumberFormat="1" applyFont="1" applyBorder="1"/>
    <xf numFmtId="165" fontId="2" fillId="0" borderId="13" xfId="0" applyNumberFormat="1" applyFont="1" applyBorder="1"/>
    <xf numFmtId="165" fontId="2" fillId="0" borderId="11" xfId="0" applyNumberFormat="1" applyFont="1" applyBorder="1"/>
    <xf numFmtId="165" fontId="2" fillId="0" borderId="0" xfId="0" applyNumberFormat="1" applyFont="1"/>
    <xf numFmtId="165" fontId="2" fillId="0" borderId="14" xfId="0" applyNumberFormat="1" applyFont="1" applyBorder="1"/>
    <xf numFmtId="166" fontId="4" fillId="0" borderId="11" xfId="1" applyNumberFormat="1" applyFont="1" applyFill="1" applyBorder="1" applyProtection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27" xfId="1" applyNumberFormat="1" applyFont="1" applyFill="1" applyBorder="1" applyProtection="1"/>
    <xf numFmtId="166" fontId="4" fillId="0" borderId="25" xfId="1" applyNumberFormat="1" applyFont="1" applyFill="1" applyBorder="1" applyProtection="1"/>
    <xf numFmtId="166" fontId="4" fillId="0" borderId="28" xfId="1" applyNumberFormat="1" applyFont="1" applyFill="1" applyBorder="1" applyProtection="1"/>
    <xf numFmtId="0" fontId="2" fillId="0" borderId="8" xfId="0" applyFont="1" applyBorder="1" applyAlignment="1">
      <alignment wrapText="1"/>
    </xf>
    <xf numFmtId="0" fontId="4" fillId="0" borderId="9" xfId="0" applyFont="1" applyBorder="1" applyAlignment="1">
      <alignment horizontal="center"/>
    </xf>
    <xf numFmtId="167" fontId="2" fillId="0" borderId="33" xfId="0" applyNumberFormat="1" applyFont="1" applyBorder="1"/>
    <xf numFmtId="167" fontId="2" fillId="0" borderId="3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167" fontId="2" fillId="0" borderId="37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8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2500</v>
      </c>
      <c r="D4" s="13">
        <v>2500</v>
      </c>
      <c r="E4" s="14">
        <v>2500</v>
      </c>
      <c r="F4" s="15">
        <v>3000</v>
      </c>
      <c r="G4" s="13">
        <v>3000</v>
      </c>
      <c r="H4" s="16">
        <v>3000</v>
      </c>
      <c r="I4" s="17">
        <v>3500</v>
      </c>
      <c r="J4" s="13">
        <v>3500</v>
      </c>
      <c r="K4" s="14">
        <v>3500</v>
      </c>
    </row>
    <row r="5" spans="1:11" ht="13.5" x14ac:dyDescent="0.25">
      <c r="A5" s="18" t="s">
        <v>19</v>
      </c>
      <c r="B5" s="12" t="s">
        <v>20</v>
      </c>
      <c r="C5" s="19">
        <v>2000</v>
      </c>
      <c r="D5" s="19">
        <v>2000</v>
      </c>
      <c r="E5" s="20">
        <v>2000</v>
      </c>
      <c r="F5" s="21">
        <v>2100</v>
      </c>
      <c r="G5" s="19">
        <v>2000</v>
      </c>
      <c r="H5" s="22">
        <v>2000</v>
      </c>
      <c r="I5" s="23">
        <v>2500</v>
      </c>
      <c r="J5" s="19">
        <v>2500</v>
      </c>
      <c r="K5" s="20">
        <v>2500</v>
      </c>
    </row>
    <row r="6" spans="1:11" ht="13.5" x14ac:dyDescent="0.25">
      <c r="A6" s="24" t="s">
        <v>21</v>
      </c>
      <c r="B6" s="12" t="s">
        <v>20</v>
      </c>
      <c r="C6" s="19">
        <v>1346441</v>
      </c>
      <c r="D6" s="19">
        <v>1295113</v>
      </c>
      <c r="E6" s="20">
        <v>1295113</v>
      </c>
      <c r="F6" s="21">
        <v>1611102</v>
      </c>
      <c r="G6" s="19">
        <v>1558823</v>
      </c>
      <c r="H6" s="22">
        <v>1573980</v>
      </c>
      <c r="I6" s="23">
        <v>1577848</v>
      </c>
      <c r="J6" s="19">
        <v>1584881</v>
      </c>
      <c r="K6" s="20">
        <v>1533305</v>
      </c>
    </row>
    <row r="7" spans="1:11" ht="13.5" x14ac:dyDescent="0.25">
      <c r="A7" s="24" t="s">
        <v>22</v>
      </c>
      <c r="B7" s="12" t="s">
        <v>20</v>
      </c>
      <c r="C7" s="19">
        <v>494782</v>
      </c>
      <c r="D7" s="19">
        <v>525098</v>
      </c>
      <c r="E7" s="20">
        <v>525098</v>
      </c>
      <c r="F7" s="21">
        <v>591735</v>
      </c>
      <c r="G7" s="19">
        <v>581665</v>
      </c>
      <c r="H7" s="22">
        <v>595200</v>
      </c>
      <c r="I7" s="23">
        <v>588239</v>
      </c>
      <c r="J7" s="19">
        <v>620367</v>
      </c>
      <c r="K7" s="20">
        <v>607518</v>
      </c>
    </row>
    <row r="8" spans="1:11" ht="13.5" x14ac:dyDescent="0.25">
      <c r="A8" s="24" t="s">
        <v>23</v>
      </c>
      <c r="B8" s="12" t="s">
        <v>24</v>
      </c>
      <c r="C8" s="19">
        <v>463416</v>
      </c>
      <c r="D8" s="19">
        <v>450560</v>
      </c>
      <c r="E8" s="20">
        <v>450560</v>
      </c>
      <c r="F8" s="21">
        <v>504136</v>
      </c>
      <c r="G8" s="19">
        <v>495658</v>
      </c>
      <c r="H8" s="22">
        <v>526286</v>
      </c>
      <c r="I8" s="23">
        <v>529994</v>
      </c>
      <c r="J8" s="19">
        <v>537597</v>
      </c>
      <c r="K8" s="20">
        <v>494204</v>
      </c>
    </row>
    <row r="9" spans="1:11" ht="13.5" x14ac:dyDescent="0.25">
      <c r="A9" s="24" t="s">
        <v>25</v>
      </c>
      <c r="B9" s="12" t="s">
        <v>26</v>
      </c>
      <c r="C9" s="19">
        <v>125777</v>
      </c>
      <c r="D9" s="19">
        <v>104759</v>
      </c>
      <c r="E9" s="20">
        <v>104759</v>
      </c>
      <c r="F9" s="21">
        <v>144992</v>
      </c>
      <c r="G9" s="19">
        <v>145034</v>
      </c>
      <c r="H9" s="22">
        <v>163069</v>
      </c>
      <c r="I9" s="23">
        <v>153389</v>
      </c>
      <c r="J9" s="19">
        <v>158477</v>
      </c>
      <c r="K9" s="20">
        <v>121827</v>
      </c>
    </row>
    <row r="10" spans="1:11" ht="13.5" x14ac:dyDescent="0.25">
      <c r="A10" s="25" t="s">
        <v>27</v>
      </c>
      <c r="B10" s="12" t="s">
        <v>20</v>
      </c>
      <c r="C10" s="26">
        <f>SUM(C6:C9)</f>
        <v>2430416</v>
      </c>
      <c r="D10" s="26">
        <f t="shared" ref="D10:K10" si="0">SUM(D6:D9)</f>
        <v>2375530</v>
      </c>
      <c r="E10" s="27">
        <f t="shared" si="0"/>
        <v>2375530</v>
      </c>
      <c r="F10" s="28">
        <f t="shared" si="0"/>
        <v>2851965</v>
      </c>
      <c r="G10" s="26">
        <f t="shared" si="0"/>
        <v>2781180</v>
      </c>
      <c r="H10" s="29">
        <f t="shared" si="0"/>
        <v>2858535</v>
      </c>
      <c r="I10" s="30">
        <f t="shared" si="0"/>
        <v>2849470</v>
      </c>
      <c r="J10" s="26">
        <f t="shared" si="0"/>
        <v>2901322</v>
      </c>
      <c r="K10" s="27">
        <f t="shared" si="0"/>
        <v>2756854</v>
      </c>
    </row>
    <row r="11" spans="1:11" ht="13.5" x14ac:dyDescent="0.25">
      <c r="A11" s="24" t="s">
        <v>28</v>
      </c>
      <c r="B11" s="12" t="s">
        <v>29</v>
      </c>
      <c r="C11" s="19">
        <v>317785</v>
      </c>
      <c r="D11" s="19">
        <v>329432</v>
      </c>
      <c r="E11" s="20">
        <v>329432</v>
      </c>
      <c r="F11" s="21">
        <v>336304</v>
      </c>
      <c r="G11" s="19">
        <v>342269</v>
      </c>
      <c r="H11" s="22">
        <v>342269</v>
      </c>
      <c r="I11" s="23">
        <v>351280</v>
      </c>
      <c r="J11" s="19">
        <v>366608</v>
      </c>
      <c r="K11" s="20">
        <v>382300</v>
      </c>
    </row>
    <row r="12" spans="1:11" ht="13.5" x14ac:dyDescent="0.25">
      <c r="A12" s="24" t="s">
        <v>30</v>
      </c>
      <c r="B12" s="12" t="s">
        <v>26</v>
      </c>
      <c r="C12" s="19">
        <v>156371</v>
      </c>
      <c r="D12" s="19">
        <v>170189</v>
      </c>
      <c r="E12" s="20">
        <v>170189</v>
      </c>
      <c r="F12" s="21">
        <v>180531</v>
      </c>
      <c r="G12" s="19">
        <v>182531</v>
      </c>
      <c r="H12" s="22">
        <v>146979</v>
      </c>
      <c r="I12" s="23">
        <v>160181</v>
      </c>
      <c r="J12" s="19">
        <v>171752</v>
      </c>
      <c r="K12" s="20">
        <v>142393</v>
      </c>
    </row>
    <row r="13" spans="1:11" ht="13.5" x14ac:dyDescent="0.25">
      <c r="A13" s="24" t="s">
        <v>31</v>
      </c>
      <c r="B13" s="12" t="s">
        <v>20</v>
      </c>
      <c r="C13" s="19">
        <v>124879</v>
      </c>
      <c r="D13" s="19">
        <v>136462</v>
      </c>
      <c r="E13" s="20">
        <v>136462</v>
      </c>
      <c r="F13" s="21">
        <v>124398</v>
      </c>
      <c r="G13" s="19">
        <v>214083</v>
      </c>
      <c r="H13" s="22">
        <v>298171</v>
      </c>
      <c r="I13" s="23">
        <v>296173</v>
      </c>
      <c r="J13" s="19">
        <v>290085</v>
      </c>
      <c r="K13" s="20">
        <v>286993</v>
      </c>
    </row>
    <row r="14" spans="1:11" ht="13.5" x14ac:dyDescent="0.25">
      <c r="A14" s="25" t="s">
        <v>32</v>
      </c>
      <c r="B14" s="12" t="s">
        <v>20</v>
      </c>
      <c r="C14" s="31">
        <f>SUM(C11:C13)</f>
        <v>599035</v>
      </c>
      <c r="D14" s="31">
        <f t="shared" ref="D14:K14" si="1">SUM(D11:D13)</f>
        <v>636083</v>
      </c>
      <c r="E14" s="32">
        <f t="shared" si="1"/>
        <v>636083</v>
      </c>
      <c r="F14" s="33">
        <f t="shared" si="1"/>
        <v>641233</v>
      </c>
      <c r="G14" s="31">
        <f t="shared" si="1"/>
        <v>738883</v>
      </c>
      <c r="H14" s="34">
        <f t="shared" si="1"/>
        <v>787419</v>
      </c>
      <c r="I14" s="35">
        <f t="shared" si="1"/>
        <v>807634</v>
      </c>
      <c r="J14" s="31">
        <f t="shared" si="1"/>
        <v>828445</v>
      </c>
      <c r="K14" s="32">
        <f t="shared" si="1"/>
        <v>811686</v>
      </c>
    </row>
    <row r="15" spans="1:11" ht="13.5" x14ac:dyDescent="0.25">
      <c r="A15" s="36" t="s">
        <v>33</v>
      </c>
      <c r="B15" s="12" t="s">
        <v>34</v>
      </c>
      <c r="C15" s="37">
        <f>+C10+C14</f>
        <v>3029451</v>
      </c>
      <c r="D15" s="37">
        <f t="shared" ref="D15:K15" si="2">+D10+D14</f>
        <v>3011613</v>
      </c>
      <c r="E15" s="38">
        <f t="shared" si="2"/>
        <v>3011613</v>
      </c>
      <c r="F15" s="39">
        <f t="shared" si="2"/>
        <v>3493198</v>
      </c>
      <c r="G15" s="37">
        <f t="shared" si="2"/>
        <v>3520063</v>
      </c>
      <c r="H15" s="40">
        <f t="shared" si="2"/>
        <v>3645954</v>
      </c>
      <c r="I15" s="41">
        <f t="shared" si="2"/>
        <v>3657104</v>
      </c>
      <c r="J15" s="37">
        <f t="shared" si="2"/>
        <v>3729767</v>
      </c>
      <c r="K15" s="38">
        <f t="shared" si="2"/>
        <v>3568540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1197341</v>
      </c>
      <c r="D17" s="19">
        <v>1242630</v>
      </c>
      <c r="E17" s="20">
        <v>1242630</v>
      </c>
      <c r="F17" s="21">
        <v>1353649</v>
      </c>
      <c r="G17" s="19">
        <v>1277290</v>
      </c>
      <c r="H17" s="22">
        <v>1292995</v>
      </c>
      <c r="I17" s="23">
        <v>1324472</v>
      </c>
      <c r="J17" s="19">
        <v>1350544</v>
      </c>
      <c r="K17" s="20">
        <v>1264375</v>
      </c>
    </row>
    <row r="18" spans="1:11" ht="13.5" x14ac:dyDescent="0.25">
      <c r="A18" s="24" t="s">
        <v>37</v>
      </c>
      <c r="B18" s="12" t="s">
        <v>20</v>
      </c>
      <c r="C18" s="19">
        <v>226187</v>
      </c>
      <c r="D18" s="19">
        <v>163295</v>
      </c>
      <c r="E18" s="20">
        <v>163295</v>
      </c>
      <c r="F18" s="21">
        <v>176879</v>
      </c>
      <c r="G18" s="19">
        <v>176556</v>
      </c>
      <c r="H18" s="22">
        <v>181601</v>
      </c>
      <c r="I18" s="23">
        <v>196739</v>
      </c>
      <c r="J18" s="19">
        <v>198899</v>
      </c>
      <c r="K18" s="20">
        <v>183164</v>
      </c>
    </row>
    <row r="19" spans="1:11" ht="13.5" x14ac:dyDescent="0.25">
      <c r="A19" s="24" t="s">
        <v>38</v>
      </c>
      <c r="B19" s="12" t="s">
        <v>20</v>
      </c>
      <c r="C19" s="19">
        <v>27092</v>
      </c>
      <c r="D19" s="19">
        <v>37507</v>
      </c>
      <c r="E19" s="20">
        <v>37507</v>
      </c>
      <c r="F19" s="21">
        <v>37852</v>
      </c>
      <c r="G19" s="19">
        <v>37852</v>
      </c>
      <c r="H19" s="22">
        <v>150603</v>
      </c>
      <c r="I19" s="23">
        <v>31362</v>
      </c>
      <c r="J19" s="19">
        <v>31742</v>
      </c>
      <c r="K19" s="20">
        <v>32139</v>
      </c>
    </row>
    <row r="20" spans="1:11" ht="13.5" x14ac:dyDescent="0.25">
      <c r="A20" s="24" t="s">
        <v>39</v>
      </c>
      <c r="B20" s="12" t="s">
        <v>20</v>
      </c>
      <c r="C20" s="19">
        <v>500603</v>
      </c>
      <c r="D20" s="19">
        <v>630514</v>
      </c>
      <c r="E20" s="20">
        <v>630514</v>
      </c>
      <c r="F20" s="21">
        <v>730481</v>
      </c>
      <c r="G20" s="19">
        <v>746906</v>
      </c>
      <c r="H20" s="22">
        <v>778784</v>
      </c>
      <c r="I20" s="23">
        <v>744752</v>
      </c>
      <c r="J20" s="19">
        <v>756465</v>
      </c>
      <c r="K20" s="20">
        <v>704306</v>
      </c>
    </row>
    <row r="21" spans="1:11" ht="13.5" x14ac:dyDescent="0.25">
      <c r="A21" s="24" t="s">
        <v>40</v>
      </c>
      <c r="B21" s="12" t="s">
        <v>20</v>
      </c>
      <c r="C21" s="19">
        <v>-25058410</v>
      </c>
      <c r="D21" s="19">
        <v>-17826004</v>
      </c>
      <c r="E21" s="20">
        <v>-17826004</v>
      </c>
      <c r="F21" s="21">
        <v>-10617635</v>
      </c>
      <c r="G21" s="19">
        <v>-10625655</v>
      </c>
      <c r="H21" s="22">
        <v>-10624748</v>
      </c>
      <c r="I21" s="23">
        <v>-11153823</v>
      </c>
      <c r="J21" s="19">
        <v>-11674885</v>
      </c>
      <c r="K21" s="20">
        <v>-12220308</v>
      </c>
    </row>
    <row r="22" spans="1:11" ht="13.5" x14ac:dyDescent="0.25">
      <c r="A22" s="25" t="s">
        <v>27</v>
      </c>
      <c r="B22" s="12" t="s">
        <v>20</v>
      </c>
      <c r="C22" s="26">
        <f>SUM(C17:C21)</f>
        <v>-23107187</v>
      </c>
      <c r="D22" s="26">
        <f t="shared" ref="D22:K22" si="3">SUM(D17:D21)</f>
        <v>-15752058</v>
      </c>
      <c r="E22" s="27">
        <f t="shared" si="3"/>
        <v>-15752058</v>
      </c>
      <c r="F22" s="28">
        <f t="shared" si="3"/>
        <v>-8318774</v>
      </c>
      <c r="G22" s="26">
        <f t="shared" si="3"/>
        <v>-8387051</v>
      </c>
      <c r="H22" s="29">
        <f t="shared" si="3"/>
        <v>-8220765</v>
      </c>
      <c r="I22" s="30">
        <f t="shared" si="3"/>
        <v>-8856498</v>
      </c>
      <c r="J22" s="26">
        <f t="shared" si="3"/>
        <v>-9337235</v>
      </c>
      <c r="K22" s="27">
        <f t="shared" si="3"/>
        <v>-10036324</v>
      </c>
    </row>
    <row r="23" spans="1:11" ht="13.5" x14ac:dyDescent="0.25">
      <c r="A23" s="24" t="s">
        <v>41</v>
      </c>
      <c r="B23" s="12" t="s">
        <v>20</v>
      </c>
      <c r="C23" s="19">
        <v>1288</v>
      </c>
      <c r="D23" s="19">
        <v>2491</v>
      </c>
      <c r="E23" s="20">
        <v>2491</v>
      </c>
      <c r="F23" s="21">
        <v>2498</v>
      </c>
      <c r="G23" s="19">
        <v>2498</v>
      </c>
      <c r="H23" s="22">
        <v>3480</v>
      </c>
      <c r="I23" s="23">
        <v>3270</v>
      </c>
      <c r="J23" s="19">
        <v>3224</v>
      </c>
      <c r="K23" s="20">
        <v>3180</v>
      </c>
    </row>
    <row r="24" spans="1:11" ht="13.5" x14ac:dyDescent="0.25">
      <c r="A24" s="24" t="s">
        <v>42</v>
      </c>
      <c r="B24" s="12" t="s">
        <v>20</v>
      </c>
      <c r="C24" s="19">
        <v>178720</v>
      </c>
      <c r="D24" s="19">
        <v>290668</v>
      </c>
      <c r="E24" s="20">
        <v>290668</v>
      </c>
      <c r="F24" s="21">
        <v>291838</v>
      </c>
      <c r="G24" s="19">
        <v>371895</v>
      </c>
      <c r="H24" s="22">
        <v>396145</v>
      </c>
      <c r="I24" s="23">
        <v>443201</v>
      </c>
      <c r="J24" s="19">
        <v>449286</v>
      </c>
      <c r="K24" s="20">
        <v>456944</v>
      </c>
    </row>
    <row r="25" spans="1:11" ht="13.5" x14ac:dyDescent="0.25">
      <c r="A25" s="24" t="s">
        <v>43</v>
      </c>
      <c r="B25" s="12" t="s">
        <v>20</v>
      </c>
      <c r="C25" s="19">
        <v>134541</v>
      </c>
      <c r="D25" s="19">
        <v>137748</v>
      </c>
      <c r="E25" s="20">
        <v>137748</v>
      </c>
      <c r="F25" s="21">
        <v>136796</v>
      </c>
      <c r="G25" s="19">
        <v>136796</v>
      </c>
      <c r="H25" s="22">
        <v>151276</v>
      </c>
      <c r="I25" s="23">
        <v>155131</v>
      </c>
      <c r="J25" s="19">
        <v>158078</v>
      </c>
      <c r="K25" s="20">
        <v>161247</v>
      </c>
    </row>
    <row r="26" spans="1:11" ht="13.5" x14ac:dyDescent="0.25">
      <c r="A26" s="25" t="s">
        <v>32</v>
      </c>
      <c r="B26" s="12" t="s">
        <v>20</v>
      </c>
      <c r="C26" s="31">
        <f>SUM(C23:C25)</f>
        <v>314549</v>
      </c>
      <c r="D26" s="31">
        <f t="shared" ref="D26:K26" si="4">SUM(D23:D25)</f>
        <v>430907</v>
      </c>
      <c r="E26" s="32">
        <f t="shared" si="4"/>
        <v>430907</v>
      </c>
      <c r="F26" s="33">
        <f t="shared" si="4"/>
        <v>431132</v>
      </c>
      <c r="G26" s="31">
        <f t="shared" si="4"/>
        <v>511189</v>
      </c>
      <c r="H26" s="34">
        <f t="shared" si="4"/>
        <v>550901</v>
      </c>
      <c r="I26" s="35">
        <f t="shared" si="4"/>
        <v>601602</v>
      </c>
      <c r="J26" s="31">
        <f t="shared" si="4"/>
        <v>610588</v>
      </c>
      <c r="K26" s="32">
        <f t="shared" si="4"/>
        <v>621371</v>
      </c>
    </row>
    <row r="27" spans="1:11" ht="13.5" x14ac:dyDescent="0.25">
      <c r="A27" s="36" t="s">
        <v>33</v>
      </c>
      <c r="B27" s="12" t="s">
        <v>34</v>
      </c>
      <c r="C27" s="37">
        <f>+C22+C26</f>
        <v>-22792638</v>
      </c>
      <c r="D27" s="37">
        <f t="shared" ref="D27:K27" si="5">+D22+D26</f>
        <v>-15321151</v>
      </c>
      <c r="E27" s="38">
        <f t="shared" si="5"/>
        <v>-15321151</v>
      </c>
      <c r="F27" s="39">
        <f t="shared" si="5"/>
        <v>-7887642</v>
      </c>
      <c r="G27" s="37">
        <f t="shared" si="5"/>
        <v>-7875862</v>
      </c>
      <c r="H27" s="40">
        <f t="shared" si="5"/>
        <v>-7669864</v>
      </c>
      <c r="I27" s="41">
        <f t="shared" si="5"/>
        <v>-8254896</v>
      </c>
      <c r="J27" s="37">
        <f t="shared" si="5"/>
        <v>-8726647</v>
      </c>
      <c r="K27" s="38">
        <f t="shared" si="5"/>
        <v>-9414953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1422521</v>
      </c>
      <c r="D29" s="19">
        <v>1233683</v>
      </c>
      <c r="E29" s="20">
        <v>1233683</v>
      </c>
      <c r="F29" s="21">
        <v>1405775</v>
      </c>
      <c r="G29" s="19">
        <v>1405797</v>
      </c>
      <c r="H29" s="22">
        <v>1389564</v>
      </c>
      <c r="I29" s="23">
        <v>1476049</v>
      </c>
      <c r="J29" s="19">
        <v>1520613</v>
      </c>
      <c r="K29" s="20">
        <v>1567053</v>
      </c>
    </row>
    <row r="30" spans="1:11" ht="13.5" x14ac:dyDescent="0.25">
      <c r="A30" s="24" t="s">
        <v>46</v>
      </c>
      <c r="B30" s="12" t="s">
        <v>20</v>
      </c>
      <c r="C30" s="19">
        <v>516440</v>
      </c>
      <c r="D30" s="19">
        <v>546927</v>
      </c>
      <c r="E30" s="20">
        <v>546927</v>
      </c>
      <c r="F30" s="21">
        <v>556446</v>
      </c>
      <c r="G30" s="19">
        <v>554636</v>
      </c>
      <c r="H30" s="22">
        <v>556765</v>
      </c>
      <c r="I30" s="23">
        <v>587555</v>
      </c>
      <c r="J30" s="19">
        <v>598109</v>
      </c>
      <c r="K30" s="20">
        <v>605522</v>
      </c>
    </row>
    <row r="31" spans="1:11" ht="13.5" x14ac:dyDescent="0.25">
      <c r="A31" s="25" t="s">
        <v>27</v>
      </c>
      <c r="B31" s="12" t="s">
        <v>20</v>
      </c>
      <c r="C31" s="26">
        <f>SUM(C29:C30)</f>
        <v>1938961</v>
      </c>
      <c r="D31" s="26">
        <f t="shared" ref="D31:K31" si="6">SUM(D29:D30)</f>
        <v>1780610</v>
      </c>
      <c r="E31" s="27">
        <f t="shared" si="6"/>
        <v>1780610</v>
      </c>
      <c r="F31" s="28">
        <f t="shared" si="6"/>
        <v>1962221</v>
      </c>
      <c r="G31" s="26">
        <f t="shared" si="6"/>
        <v>1960433</v>
      </c>
      <c r="H31" s="29">
        <f t="shared" si="6"/>
        <v>1946329</v>
      </c>
      <c r="I31" s="30">
        <f t="shared" si="6"/>
        <v>2063604</v>
      </c>
      <c r="J31" s="26">
        <f t="shared" si="6"/>
        <v>2118722</v>
      </c>
      <c r="K31" s="27">
        <f t="shared" si="6"/>
        <v>2172575</v>
      </c>
    </row>
    <row r="32" spans="1:11" ht="13.5" x14ac:dyDescent="0.25">
      <c r="A32" s="24" t="s">
        <v>47</v>
      </c>
      <c r="B32" s="12" t="s">
        <v>20</v>
      </c>
      <c r="C32" s="19">
        <v>2023</v>
      </c>
      <c r="D32" s="19">
        <v>2113</v>
      </c>
      <c r="E32" s="20">
        <v>2113</v>
      </c>
      <c r="F32" s="21">
        <v>2141</v>
      </c>
      <c r="G32" s="19">
        <v>2141</v>
      </c>
      <c r="H32" s="22">
        <v>2199</v>
      </c>
      <c r="I32" s="23">
        <v>10661</v>
      </c>
      <c r="J32" s="19">
        <v>10725</v>
      </c>
      <c r="K32" s="20">
        <v>10794</v>
      </c>
    </row>
    <row r="33" spans="1:11" ht="13.5" x14ac:dyDescent="0.25">
      <c r="A33" s="24" t="s">
        <v>48</v>
      </c>
      <c r="B33" s="12" t="s">
        <v>20</v>
      </c>
      <c r="C33" s="19">
        <v>19792</v>
      </c>
      <c r="D33" s="19">
        <v>19847</v>
      </c>
      <c r="E33" s="20">
        <v>19847</v>
      </c>
      <c r="F33" s="21">
        <v>20298</v>
      </c>
      <c r="G33" s="19">
        <v>20298</v>
      </c>
      <c r="H33" s="22">
        <v>21071</v>
      </c>
      <c r="I33" s="23">
        <v>1163</v>
      </c>
      <c r="J33" s="19">
        <v>1166</v>
      </c>
      <c r="K33" s="20">
        <v>1170</v>
      </c>
    </row>
    <row r="34" spans="1:11" ht="13.5" x14ac:dyDescent="0.25">
      <c r="A34" s="24" t="s">
        <v>49</v>
      </c>
      <c r="B34" s="12" t="s">
        <v>20</v>
      </c>
      <c r="C34" s="19">
        <v>435805</v>
      </c>
      <c r="D34" s="19">
        <v>443644</v>
      </c>
      <c r="E34" s="20">
        <v>443644</v>
      </c>
      <c r="F34" s="21">
        <v>445520</v>
      </c>
      <c r="G34" s="19">
        <v>446623</v>
      </c>
      <c r="H34" s="22">
        <v>447182</v>
      </c>
      <c r="I34" s="23">
        <v>447261</v>
      </c>
      <c r="J34" s="19">
        <v>453873</v>
      </c>
      <c r="K34" s="20">
        <v>463005</v>
      </c>
    </row>
    <row r="35" spans="1:11" ht="13.5" x14ac:dyDescent="0.25">
      <c r="A35" s="25" t="s">
        <v>32</v>
      </c>
      <c r="B35" s="12" t="s">
        <v>20</v>
      </c>
      <c r="C35" s="31">
        <f>SUM(C32:C34)</f>
        <v>457620</v>
      </c>
      <c r="D35" s="31">
        <f t="shared" ref="D35:K35" si="7">SUM(D32:D34)</f>
        <v>465604</v>
      </c>
      <c r="E35" s="32">
        <f t="shared" si="7"/>
        <v>465604</v>
      </c>
      <c r="F35" s="33">
        <f t="shared" si="7"/>
        <v>467959</v>
      </c>
      <c r="G35" s="31">
        <f t="shared" si="7"/>
        <v>469062</v>
      </c>
      <c r="H35" s="34">
        <f t="shared" si="7"/>
        <v>470452</v>
      </c>
      <c r="I35" s="35">
        <f t="shared" si="7"/>
        <v>459085</v>
      </c>
      <c r="J35" s="31">
        <f t="shared" si="7"/>
        <v>465764</v>
      </c>
      <c r="K35" s="32">
        <f t="shared" si="7"/>
        <v>474969</v>
      </c>
    </row>
    <row r="36" spans="1:11" ht="13.5" x14ac:dyDescent="0.25">
      <c r="A36" s="36" t="s">
        <v>33</v>
      </c>
      <c r="B36" s="12" t="s">
        <v>34</v>
      </c>
      <c r="C36" s="37">
        <f>+C31+C35</f>
        <v>2396581</v>
      </c>
      <c r="D36" s="37">
        <f t="shared" ref="D36:K36" si="8">+D31+D35</f>
        <v>2246214</v>
      </c>
      <c r="E36" s="38">
        <f t="shared" si="8"/>
        <v>2246214</v>
      </c>
      <c r="F36" s="39">
        <f t="shared" si="8"/>
        <v>2430180</v>
      </c>
      <c r="G36" s="37">
        <f t="shared" si="8"/>
        <v>2429495</v>
      </c>
      <c r="H36" s="40">
        <f t="shared" si="8"/>
        <v>2416781</v>
      </c>
      <c r="I36" s="41">
        <f t="shared" si="8"/>
        <v>2522689</v>
      </c>
      <c r="J36" s="37">
        <f t="shared" si="8"/>
        <v>2584486</v>
      </c>
      <c r="K36" s="38">
        <f t="shared" si="8"/>
        <v>2647544</v>
      </c>
    </row>
    <row r="37" spans="1:11" ht="13.5" x14ac:dyDescent="0.25">
      <c r="A37" s="18" t="s">
        <v>50</v>
      </c>
      <c r="B37" s="12" t="s">
        <v>20</v>
      </c>
      <c r="C37" s="19">
        <v>26799</v>
      </c>
      <c r="D37" s="19">
        <v>27899</v>
      </c>
      <c r="E37" s="20">
        <v>27899</v>
      </c>
      <c r="F37" s="21">
        <v>27010</v>
      </c>
      <c r="G37" s="19">
        <v>26993</v>
      </c>
      <c r="H37" s="22">
        <v>26955</v>
      </c>
      <c r="I37" s="23">
        <v>27526</v>
      </c>
      <c r="J37" s="19">
        <v>28066</v>
      </c>
      <c r="K37" s="20">
        <v>28602</v>
      </c>
    </row>
    <row r="38" spans="1:11" ht="13.5" x14ac:dyDescent="0.25">
      <c r="A38" s="24" t="s">
        <v>51</v>
      </c>
      <c r="B38" s="12" t="s">
        <v>20</v>
      </c>
      <c r="C38" s="42">
        <v>1670219</v>
      </c>
      <c r="D38" s="42">
        <v>1708213</v>
      </c>
      <c r="E38" s="43">
        <v>1708213</v>
      </c>
      <c r="F38" s="44">
        <v>1726104</v>
      </c>
      <c r="G38" s="42">
        <v>1728860</v>
      </c>
      <c r="H38" s="45">
        <v>1733406</v>
      </c>
      <c r="I38" s="46">
        <v>1725235</v>
      </c>
      <c r="J38" s="42">
        <v>1748944</v>
      </c>
      <c r="K38" s="43">
        <v>1773313</v>
      </c>
    </row>
    <row r="39" spans="1:11" ht="13.5" x14ac:dyDescent="0.25">
      <c r="A39" s="25" t="s">
        <v>27</v>
      </c>
      <c r="B39" s="12" t="s">
        <v>20</v>
      </c>
      <c r="C39" s="19">
        <f>+C38</f>
        <v>1670219</v>
      </c>
      <c r="D39" s="19">
        <f t="shared" ref="D39:K39" si="9">+D38</f>
        <v>1708213</v>
      </c>
      <c r="E39" s="20">
        <f t="shared" si="9"/>
        <v>1708213</v>
      </c>
      <c r="F39" s="21">
        <f t="shared" si="9"/>
        <v>1726104</v>
      </c>
      <c r="G39" s="19">
        <f t="shared" si="9"/>
        <v>1728860</v>
      </c>
      <c r="H39" s="22">
        <f t="shared" si="9"/>
        <v>1733406</v>
      </c>
      <c r="I39" s="23">
        <f t="shared" si="9"/>
        <v>1725235</v>
      </c>
      <c r="J39" s="19">
        <f t="shared" si="9"/>
        <v>1748944</v>
      </c>
      <c r="K39" s="20">
        <f t="shared" si="9"/>
        <v>1773313</v>
      </c>
    </row>
    <row r="40" spans="1:11" ht="13.5" x14ac:dyDescent="0.25">
      <c r="A40" s="24" t="s">
        <v>52</v>
      </c>
      <c r="B40" s="12" t="s">
        <v>20</v>
      </c>
      <c r="C40" s="19">
        <v>46554</v>
      </c>
      <c r="D40" s="19">
        <v>51155</v>
      </c>
      <c r="E40" s="20">
        <v>51155</v>
      </c>
      <c r="F40" s="21">
        <v>52882</v>
      </c>
      <c r="G40" s="19">
        <v>52882</v>
      </c>
      <c r="H40" s="22">
        <v>52886</v>
      </c>
      <c r="I40" s="23">
        <v>55376</v>
      </c>
      <c r="J40" s="19">
        <v>57447</v>
      </c>
      <c r="K40" s="20">
        <v>59610</v>
      </c>
    </row>
    <row r="41" spans="1:11" ht="13.5" x14ac:dyDescent="0.25">
      <c r="A41" s="24" t="s">
        <v>53</v>
      </c>
      <c r="B41" s="12" t="s">
        <v>20</v>
      </c>
      <c r="C41" s="19">
        <v>126882</v>
      </c>
      <c r="D41" s="19">
        <v>132015</v>
      </c>
      <c r="E41" s="20">
        <v>132015</v>
      </c>
      <c r="F41" s="21">
        <v>132379</v>
      </c>
      <c r="G41" s="19">
        <v>132379</v>
      </c>
      <c r="H41" s="22">
        <v>133571</v>
      </c>
      <c r="I41" s="23">
        <v>117953</v>
      </c>
      <c r="J41" s="19">
        <v>118228</v>
      </c>
      <c r="K41" s="20">
        <v>118238</v>
      </c>
    </row>
    <row r="42" spans="1:11" ht="13.5" x14ac:dyDescent="0.25">
      <c r="A42" s="24" t="s">
        <v>54</v>
      </c>
      <c r="B42" s="12" t="s">
        <v>20</v>
      </c>
      <c r="C42" s="19">
        <v>103264</v>
      </c>
      <c r="D42" s="19">
        <v>103264</v>
      </c>
      <c r="E42" s="20">
        <v>103264</v>
      </c>
      <c r="F42" s="21">
        <v>103267</v>
      </c>
      <c r="G42" s="19">
        <v>103267</v>
      </c>
      <c r="H42" s="22">
        <v>103273</v>
      </c>
      <c r="I42" s="23">
        <v>107622</v>
      </c>
      <c r="J42" s="19">
        <v>107622</v>
      </c>
      <c r="K42" s="20">
        <v>107622</v>
      </c>
    </row>
    <row r="43" spans="1:11" ht="13.5" x14ac:dyDescent="0.25">
      <c r="A43" s="24" t="s">
        <v>55</v>
      </c>
      <c r="B43" s="12" t="s">
        <v>20</v>
      </c>
      <c r="C43" s="19">
        <v>13243</v>
      </c>
      <c r="D43" s="19">
        <v>13775</v>
      </c>
      <c r="E43" s="20">
        <v>13775</v>
      </c>
      <c r="F43" s="21">
        <v>14041</v>
      </c>
      <c r="G43" s="19">
        <v>14041</v>
      </c>
      <c r="H43" s="22">
        <v>14307</v>
      </c>
      <c r="I43" s="23">
        <v>18815</v>
      </c>
      <c r="J43" s="19">
        <v>19081</v>
      </c>
      <c r="K43" s="20">
        <v>19081</v>
      </c>
    </row>
    <row r="44" spans="1:11" ht="13.5" x14ac:dyDescent="0.25">
      <c r="A44" s="24" t="s">
        <v>56</v>
      </c>
      <c r="B44" s="12" t="s">
        <v>20</v>
      </c>
      <c r="C44" s="19">
        <v>12622</v>
      </c>
      <c r="D44" s="19">
        <v>12622</v>
      </c>
      <c r="E44" s="20">
        <v>12622</v>
      </c>
      <c r="F44" s="21">
        <v>12645</v>
      </c>
      <c r="G44" s="19">
        <v>12645</v>
      </c>
      <c r="H44" s="22">
        <v>12692</v>
      </c>
      <c r="I44" s="23">
        <v>11485</v>
      </c>
      <c r="J44" s="19">
        <v>11498</v>
      </c>
      <c r="K44" s="20">
        <v>11512</v>
      </c>
    </row>
    <row r="45" spans="1:11" ht="13.5" x14ac:dyDescent="0.25">
      <c r="A45" s="25" t="s">
        <v>32</v>
      </c>
      <c r="B45" s="12" t="s">
        <v>20</v>
      </c>
      <c r="C45" s="31">
        <f>SUM(C40:C44)</f>
        <v>302565</v>
      </c>
      <c r="D45" s="31">
        <f t="shared" ref="D45:K45" si="10">SUM(D40:D44)</f>
        <v>312831</v>
      </c>
      <c r="E45" s="32">
        <f t="shared" si="10"/>
        <v>312831</v>
      </c>
      <c r="F45" s="33">
        <f t="shared" si="10"/>
        <v>315214</v>
      </c>
      <c r="G45" s="31">
        <f t="shared" si="10"/>
        <v>315214</v>
      </c>
      <c r="H45" s="34">
        <f t="shared" si="10"/>
        <v>316729</v>
      </c>
      <c r="I45" s="35">
        <f t="shared" si="10"/>
        <v>311251</v>
      </c>
      <c r="J45" s="31">
        <f t="shared" si="10"/>
        <v>313876</v>
      </c>
      <c r="K45" s="32">
        <f t="shared" si="10"/>
        <v>316063</v>
      </c>
    </row>
    <row r="46" spans="1:11" ht="13.5" x14ac:dyDescent="0.25">
      <c r="A46" s="36" t="s">
        <v>33</v>
      </c>
      <c r="B46" s="12" t="s">
        <v>34</v>
      </c>
      <c r="C46" s="37">
        <f>+C39+C45</f>
        <v>1972784</v>
      </c>
      <c r="D46" s="37">
        <f t="shared" ref="D46:K46" si="11">+D39+D45</f>
        <v>2021044</v>
      </c>
      <c r="E46" s="38">
        <f t="shared" si="11"/>
        <v>2021044</v>
      </c>
      <c r="F46" s="39">
        <f t="shared" si="11"/>
        <v>2041318</v>
      </c>
      <c r="G46" s="37">
        <f t="shared" si="11"/>
        <v>2044074</v>
      </c>
      <c r="H46" s="40">
        <f t="shared" si="11"/>
        <v>2050135</v>
      </c>
      <c r="I46" s="41">
        <f t="shared" si="11"/>
        <v>2036486</v>
      </c>
      <c r="J46" s="37">
        <f t="shared" si="11"/>
        <v>2062820</v>
      </c>
      <c r="K46" s="38">
        <f t="shared" si="11"/>
        <v>2089376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178</v>
      </c>
      <c r="D48" s="19">
        <v>21696762</v>
      </c>
      <c r="E48" s="49">
        <v>21696762</v>
      </c>
      <c r="F48" s="30">
        <v>59431481</v>
      </c>
      <c r="G48" s="19">
        <v>59431481</v>
      </c>
      <c r="H48" s="22">
        <v>59431481</v>
      </c>
      <c r="I48" s="23">
        <v>42997359</v>
      </c>
      <c r="J48" s="19">
        <v>45577190</v>
      </c>
      <c r="K48" s="20">
        <v>48311811</v>
      </c>
    </row>
    <row r="49" spans="1:11" ht="13.5" x14ac:dyDescent="0.25">
      <c r="A49" s="24" t="s">
        <v>59</v>
      </c>
      <c r="B49" s="12" t="s">
        <v>20</v>
      </c>
      <c r="C49" s="19">
        <v>-42449</v>
      </c>
      <c r="D49" s="19">
        <v>354674</v>
      </c>
      <c r="E49" s="50">
        <v>354674</v>
      </c>
      <c r="F49" s="23">
        <v>-696138</v>
      </c>
      <c r="G49" s="19">
        <v>-876662</v>
      </c>
      <c r="H49" s="50">
        <v>-876584</v>
      </c>
      <c r="I49" s="23">
        <v>-898967</v>
      </c>
      <c r="J49" s="19">
        <v>-955842</v>
      </c>
      <c r="K49" s="50">
        <v>-1013807</v>
      </c>
    </row>
    <row r="50" spans="1:11" ht="13.5" x14ac:dyDescent="0.25">
      <c r="A50" s="24" t="s">
        <v>60</v>
      </c>
      <c r="B50" s="12" t="s">
        <v>20</v>
      </c>
      <c r="C50" s="19">
        <v>276780</v>
      </c>
      <c r="D50" s="19">
        <v>233713</v>
      </c>
      <c r="E50" s="50">
        <v>233713</v>
      </c>
      <c r="F50" s="23">
        <v>335239</v>
      </c>
      <c r="G50" s="19">
        <v>196776</v>
      </c>
      <c r="H50" s="50">
        <v>196776</v>
      </c>
      <c r="I50" s="23">
        <v>228008</v>
      </c>
      <c r="J50" s="19">
        <v>225161</v>
      </c>
      <c r="K50" s="50">
        <v>223892</v>
      </c>
    </row>
    <row r="51" spans="1:11" ht="13.5" x14ac:dyDescent="0.25">
      <c r="A51" s="24" t="s">
        <v>61</v>
      </c>
      <c r="B51" s="12" t="s">
        <v>20</v>
      </c>
      <c r="C51" s="19">
        <v>193307</v>
      </c>
      <c r="D51" s="19">
        <v>192720</v>
      </c>
      <c r="E51" s="50">
        <v>192720</v>
      </c>
      <c r="F51" s="23">
        <v>2292095</v>
      </c>
      <c r="G51" s="19">
        <v>2291895</v>
      </c>
      <c r="H51" s="50">
        <v>2299963</v>
      </c>
      <c r="I51" s="23">
        <v>2404871</v>
      </c>
      <c r="J51" s="19">
        <v>2415730</v>
      </c>
      <c r="K51" s="50">
        <v>2427032</v>
      </c>
    </row>
    <row r="52" spans="1:11" ht="13.5" x14ac:dyDescent="0.25">
      <c r="A52" s="51" t="s">
        <v>62</v>
      </c>
      <c r="B52" s="12" t="s">
        <v>20</v>
      </c>
      <c r="C52" s="19">
        <v>796465</v>
      </c>
      <c r="D52" s="19">
        <v>1381816</v>
      </c>
      <c r="E52" s="50">
        <v>1381816</v>
      </c>
      <c r="F52" s="23">
        <v>1370403</v>
      </c>
      <c r="G52" s="19">
        <v>1370403</v>
      </c>
      <c r="H52" s="50">
        <v>1370340</v>
      </c>
      <c r="I52" s="23">
        <v>1438696</v>
      </c>
      <c r="J52" s="19">
        <v>1497048</v>
      </c>
      <c r="K52" s="50">
        <v>1558301</v>
      </c>
    </row>
    <row r="53" spans="1:11" ht="13.5" x14ac:dyDescent="0.25">
      <c r="A53" s="52" t="s">
        <v>63</v>
      </c>
      <c r="B53" s="48" t="s">
        <v>20</v>
      </c>
      <c r="C53" s="42">
        <v>1533103</v>
      </c>
      <c r="D53" s="42">
        <v>1625180</v>
      </c>
      <c r="E53" s="53">
        <v>1625180</v>
      </c>
      <c r="F53" s="46">
        <v>1618898</v>
      </c>
      <c r="G53" s="42">
        <v>1780338</v>
      </c>
      <c r="H53" s="45">
        <v>1780338</v>
      </c>
      <c r="I53" s="46">
        <v>1810906</v>
      </c>
      <c r="J53" s="42">
        <v>1828341</v>
      </c>
      <c r="K53" s="53">
        <v>1476249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>
        <v>124831</v>
      </c>
      <c r="J54" s="55">
        <v>130537</v>
      </c>
      <c r="K54" s="56">
        <v>136579</v>
      </c>
    </row>
    <row r="55" spans="1:11" ht="13.5" x14ac:dyDescent="0.25">
      <c r="A55" s="24" t="s">
        <v>65</v>
      </c>
      <c r="B55" s="12" t="s">
        <v>20</v>
      </c>
      <c r="C55" s="55">
        <v>1003789648</v>
      </c>
      <c r="D55" s="55">
        <v>1228243205</v>
      </c>
      <c r="E55" s="56">
        <v>1178925978</v>
      </c>
      <c r="F55" s="57">
        <v>1647209638</v>
      </c>
      <c r="G55" s="55">
        <v>1658382119</v>
      </c>
      <c r="H55" s="58">
        <v>1303233420</v>
      </c>
      <c r="I55" s="59">
        <v>1915203236</v>
      </c>
      <c r="J55" s="55">
        <v>2093997179</v>
      </c>
      <c r="K55" s="56">
        <v>2280705072</v>
      </c>
    </row>
    <row r="56" spans="1:11" ht="13.5" x14ac:dyDescent="0.25">
      <c r="A56" s="24" t="s">
        <v>66</v>
      </c>
      <c r="B56" s="12" t="s">
        <v>20</v>
      </c>
      <c r="C56" s="55">
        <v>264926700</v>
      </c>
      <c r="D56" s="55">
        <v>23907394</v>
      </c>
      <c r="E56" s="56">
        <v>631228683</v>
      </c>
      <c r="F56" s="57">
        <v>816380212</v>
      </c>
      <c r="G56" s="55">
        <v>816670212</v>
      </c>
      <c r="H56" s="58">
        <v>720589839</v>
      </c>
      <c r="I56" s="59">
        <v>986637171</v>
      </c>
      <c r="J56" s="55">
        <v>1093618951</v>
      </c>
      <c r="K56" s="56">
        <v>1212199643</v>
      </c>
    </row>
    <row r="57" spans="1:11" ht="13.5" x14ac:dyDescent="0.25">
      <c r="A57" s="24" t="s">
        <v>67</v>
      </c>
      <c r="B57" s="12" t="s">
        <v>20</v>
      </c>
      <c r="C57" s="55">
        <v>8412190</v>
      </c>
      <c r="D57" s="55">
        <v>299839909</v>
      </c>
      <c r="E57" s="56">
        <v>356599526</v>
      </c>
      <c r="F57" s="57">
        <v>441258237</v>
      </c>
      <c r="G57" s="55">
        <v>437574640</v>
      </c>
      <c r="H57" s="58">
        <v>423324505</v>
      </c>
      <c r="I57" s="59">
        <v>572688283</v>
      </c>
      <c r="J57" s="55">
        <v>668227877</v>
      </c>
      <c r="K57" s="56">
        <v>775955633</v>
      </c>
    </row>
    <row r="58" spans="1:11" ht="13.5" x14ac:dyDescent="0.25">
      <c r="A58" s="24" t="s">
        <v>68</v>
      </c>
      <c r="B58" s="12" t="s">
        <v>20</v>
      </c>
      <c r="C58" s="55">
        <v>22725795</v>
      </c>
      <c r="D58" s="55">
        <v>335277244</v>
      </c>
      <c r="E58" s="56">
        <v>522006242</v>
      </c>
      <c r="F58" s="57">
        <v>688418675</v>
      </c>
      <c r="G58" s="55">
        <v>688754203</v>
      </c>
      <c r="H58" s="58">
        <v>593596958</v>
      </c>
      <c r="I58" s="59">
        <v>780377721</v>
      </c>
      <c r="J58" s="55">
        <v>847799319</v>
      </c>
      <c r="K58" s="56">
        <v>913422153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1299854333</v>
      </c>
      <c r="D60" s="67">
        <f t="shared" ref="D60:K60" si="12">SUM(D55:D59)</f>
        <v>1887267752</v>
      </c>
      <c r="E60" s="68">
        <f t="shared" si="12"/>
        <v>2688760429</v>
      </c>
      <c r="F60" s="69">
        <f t="shared" si="12"/>
        <v>3593266762</v>
      </c>
      <c r="G60" s="67">
        <f t="shared" si="12"/>
        <v>3601381174</v>
      </c>
      <c r="H60" s="70">
        <f t="shared" si="12"/>
        <v>3040744722</v>
      </c>
      <c r="I60" s="71">
        <f t="shared" si="12"/>
        <v>4254906411</v>
      </c>
      <c r="J60" s="67">
        <f t="shared" si="12"/>
        <v>4703643326</v>
      </c>
      <c r="K60" s="68">
        <f t="shared" si="12"/>
        <v>5182282501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78099000</v>
      </c>
      <c r="D62" s="19">
        <v>93094880</v>
      </c>
      <c r="E62" s="20">
        <v>93094880</v>
      </c>
      <c r="F62" s="21">
        <v>222592035</v>
      </c>
      <c r="G62" s="19">
        <v>222592035</v>
      </c>
      <c r="H62" s="22">
        <v>222592035</v>
      </c>
      <c r="I62" s="23">
        <v>235947557</v>
      </c>
      <c r="J62" s="19">
        <v>246565197</v>
      </c>
      <c r="K62" s="20">
        <v>257660631</v>
      </c>
    </row>
    <row r="63" spans="1:11" ht="13.5" x14ac:dyDescent="0.25">
      <c r="A63" s="24" t="s">
        <v>73</v>
      </c>
      <c r="B63" s="12" t="s">
        <v>20</v>
      </c>
      <c r="C63" s="19">
        <v>2395412</v>
      </c>
      <c r="D63" s="19">
        <v>1086256</v>
      </c>
      <c r="E63" s="20">
        <v>1086256</v>
      </c>
      <c r="F63" s="78">
        <v>2627778</v>
      </c>
      <c r="G63" s="19">
        <v>2627778</v>
      </c>
      <c r="H63" s="22">
        <v>2627778</v>
      </c>
      <c r="I63" s="23">
        <v>158205208</v>
      </c>
      <c r="J63" s="19">
        <v>160732219</v>
      </c>
      <c r="K63" s="20">
        <v>163113510</v>
      </c>
    </row>
    <row r="64" spans="1:11" ht="13.5" x14ac:dyDescent="0.25">
      <c r="A64" s="24" t="s">
        <v>74</v>
      </c>
      <c r="B64" s="12" t="s">
        <v>20</v>
      </c>
      <c r="C64" s="19">
        <v>295048</v>
      </c>
      <c r="D64" s="79">
        <v>295047</v>
      </c>
      <c r="E64" s="80">
        <v>295047</v>
      </c>
      <c r="F64" s="78">
        <v>295047</v>
      </c>
      <c r="G64" s="79">
        <v>295047</v>
      </c>
      <c r="H64" s="81">
        <v>299081</v>
      </c>
      <c r="I64" s="82">
        <v>299507</v>
      </c>
      <c r="J64" s="19">
        <v>299720</v>
      </c>
      <c r="K64" s="20">
        <v>299942</v>
      </c>
    </row>
    <row r="65" spans="1:11" ht="13.5" x14ac:dyDescent="0.25">
      <c r="A65" s="24" t="s">
        <v>75</v>
      </c>
      <c r="B65" s="12" t="s">
        <v>20</v>
      </c>
      <c r="C65" s="19">
        <v>50</v>
      </c>
      <c r="D65" s="19">
        <v>49</v>
      </c>
      <c r="E65" s="20">
        <v>49</v>
      </c>
      <c r="F65" s="78">
        <v>4671064</v>
      </c>
      <c r="G65" s="79">
        <v>4671064</v>
      </c>
      <c r="H65" s="81">
        <v>4672247</v>
      </c>
      <c r="I65" s="23">
        <v>4952618</v>
      </c>
      <c r="J65" s="19">
        <v>5175487</v>
      </c>
      <c r="K65" s="20">
        <v>5408386</v>
      </c>
    </row>
    <row r="66" spans="1:11" ht="13.5" x14ac:dyDescent="0.25">
      <c r="A66" s="24" t="s">
        <v>76</v>
      </c>
      <c r="B66" s="12" t="s">
        <v>20</v>
      </c>
      <c r="C66" s="19">
        <v>412</v>
      </c>
      <c r="D66" s="19">
        <v>462</v>
      </c>
      <c r="E66" s="20">
        <v>462</v>
      </c>
      <c r="F66" s="78">
        <v>514</v>
      </c>
      <c r="G66" s="79">
        <v>514</v>
      </c>
      <c r="H66" s="81">
        <v>3247</v>
      </c>
      <c r="I66" s="23">
        <v>2367</v>
      </c>
      <c r="J66" s="19">
        <v>2385</v>
      </c>
      <c r="K66" s="20">
        <v>2406</v>
      </c>
    </row>
    <row r="67" spans="1:11" ht="13.5" x14ac:dyDescent="0.25">
      <c r="A67" s="24" t="s">
        <v>77</v>
      </c>
      <c r="B67" s="12" t="s">
        <v>20</v>
      </c>
      <c r="C67" s="19">
        <v>50445</v>
      </c>
      <c r="D67" s="79">
        <v>50453</v>
      </c>
      <c r="E67" s="80">
        <v>50453</v>
      </c>
      <c r="F67" s="78">
        <v>-840258</v>
      </c>
      <c r="G67" s="79">
        <v>-840258</v>
      </c>
      <c r="H67" s="81">
        <v>-840258</v>
      </c>
      <c r="I67" s="82">
        <v>-887433</v>
      </c>
      <c r="J67" s="19">
        <v>-930551</v>
      </c>
      <c r="K67" s="20">
        <v>54066183</v>
      </c>
    </row>
    <row r="68" spans="1:11" ht="13.5" x14ac:dyDescent="0.25">
      <c r="A68" s="52" t="s">
        <v>78</v>
      </c>
      <c r="B68" s="48" t="s">
        <v>20</v>
      </c>
      <c r="C68" s="42">
        <v>770</v>
      </c>
      <c r="D68" s="42">
        <v>789</v>
      </c>
      <c r="E68" s="43">
        <v>789</v>
      </c>
      <c r="F68" s="83">
        <v>817</v>
      </c>
      <c r="G68" s="84">
        <v>817</v>
      </c>
      <c r="H68" s="85">
        <v>817</v>
      </c>
      <c r="I68" s="46">
        <v>16039</v>
      </c>
      <c r="J68" s="42">
        <v>19061</v>
      </c>
      <c r="K68" s="43">
        <v>22085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>
        <v>16000</v>
      </c>
      <c r="I69" s="59">
        <v>16800</v>
      </c>
      <c r="J69" s="55">
        <v>17640</v>
      </c>
      <c r="K69" s="56">
        <v>18522</v>
      </c>
    </row>
    <row r="70" spans="1:11" ht="13.5" x14ac:dyDescent="0.25">
      <c r="A70" s="24" t="s">
        <v>81</v>
      </c>
      <c r="B70" s="12" t="s">
        <v>20</v>
      </c>
      <c r="C70" s="55">
        <v>38867994</v>
      </c>
      <c r="D70" s="55">
        <v>127863598</v>
      </c>
      <c r="E70" s="56">
        <v>98038746</v>
      </c>
      <c r="F70" s="57">
        <v>211985761</v>
      </c>
      <c r="G70" s="55">
        <v>208024743</v>
      </c>
      <c r="H70" s="58">
        <v>52402266</v>
      </c>
      <c r="I70" s="59">
        <v>218781622</v>
      </c>
      <c r="J70" s="55">
        <v>228613604</v>
      </c>
      <c r="K70" s="56">
        <v>236637367</v>
      </c>
    </row>
    <row r="71" spans="1:11" ht="13.5" x14ac:dyDescent="0.25">
      <c r="A71" s="24" t="s">
        <v>82</v>
      </c>
      <c r="B71" s="12" t="s">
        <v>20</v>
      </c>
      <c r="C71" s="55">
        <v>468708701</v>
      </c>
      <c r="D71" s="55">
        <v>579100917</v>
      </c>
      <c r="E71" s="56">
        <v>837362704</v>
      </c>
      <c r="F71" s="57">
        <v>2912333189</v>
      </c>
      <c r="G71" s="55">
        <v>2899476644</v>
      </c>
      <c r="H71" s="58">
        <v>1001461060</v>
      </c>
      <c r="I71" s="59">
        <v>2963916765</v>
      </c>
      <c r="J71" s="55">
        <v>3067941197</v>
      </c>
      <c r="K71" s="56">
        <v>3176125255</v>
      </c>
    </row>
    <row r="72" spans="1:11" ht="13.5" x14ac:dyDescent="0.25">
      <c r="A72" s="24" t="s">
        <v>83</v>
      </c>
      <c r="B72" s="12" t="s">
        <v>20</v>
      </c>
      <c r="C72" s="55">
        <v>15200683</v>
      </c>
      <c r="D72" s="55">
        <v>109888710</v>
      </c>
      <c r="E72" s="56">
        <v>29010712</v>
      </c>
      <c r="F72" s="57">
        <v>91679300</v>
      </c>
      <c r="G72" s="55">
        <v>36479300</v>
      </c>
      <c r="H72" s="58">
        <v>30579079</v>
      </c>
      <c r="I72" s="59">
        <v>21427200</v>
      </c>
      <c r="J72" s="55">
        <v>22498600</v>
      </c>
      <c r="K72" s="56">
        <v>23623500</v>
      </c>
    </row>
    <row r="73" spans="1:11" ht="13.5" x14ac:dyDescent="0.25">
      <c r="A73" s="24" t="s">
        <v>84</v>
      </c>
      <c r="B73" s="12" t="s">
        <v>20</v>
      </c>
      <c r="C73" s="55">
        <v>17024286</v>
      </c>
      <c r="D73" s="55">
        <v>15474797</v>
      </c>
      <c r="E73" s="56">
        <v>17515139</v>
      </c>
      <c r="F73" s="57"/>
      <c r="G73" s="55"/>
      <c r="H73" s="58">
        <v>5248875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8376975</v>
      </c>
      <c r="D74" s="55">
        <v>8757811</v>
      </c>
      <c r="E74" s="56">
        <v>9913723</v>
      </c>
      <c r="F74" s="57">
        <v>11995654</v>
      </c>
      <c r="G74" s="55">
        <v>15936392</v>
      </c>
      <c r="H74" s="58">
        <v>11182149</v>
      </c>
      <c r="I74" s="59">
        <v>17798105</v>
      </c>
      <c r="J74" s="55">
        <v>18792299</v>
      </c>
      <c r="K74" s="56">
        <v>19841369</v>
      </c>
    </row>
    <row r="75" spans="1:11" ht="13.5" x14ac:dyDescent="0.25">
      <c r="A75" s="24" t="s">
        <v>86</v>
      </c>
      <c r="B75" s="12" t="s">
        <v>20</v>
      </c>
      <c r="C75" s="55">
        <v>22148265</v>
      </c>
      <c r="D75" s="55">
        <v>19707655</v>
      </c>
      <c r="E75" s="56">
        <v>19222290</v>
      </c>
      <c r="F75" s="57">
        <v>9256522</v>
      </c>
      <c r="G75" s="55">
        <v>6393033</v>
      </c>
      <c r="H75" s="58">
        <v>4895809</v>
      </c>
      <c r="I75" s="59">
        <v>2290621</v>
      </c>
      <c r="J75" s="55">
        <v>2395989</v>
      </c>
      <c r="K75" s="56">
        <v>2504017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>
        <v>1271919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>
        <v>1583230</v>
      </c>
      <c r="G78" s="55">
        <v>1583230</v>
      </c>
      <c r="H78" s="58"/>
      <c r="I78" s="59">
        <v>3517703</v>
      </c>
      <c r="J78" s="55">
        <v>1737206</v>
      </c>
      <c r="K78" s="56">
        <v>1815380</v>
      </c>
    </row>
    <row r="79" spans="1:11" ht="13.5" x14ac:dyDescent="0.25">
      <c r="A79" s="86" t="s">
        <v>91</v>
      </c>
      <c r="B79" s="87" t="s">
        <v>20</v>
      </c>
      <c r="C79" s="88">
        <f>SUM(C70:C78)</f>
        <v>570326904</v>
      </c>
      <c r="D79" s="88">
        <f t="shared" ref="D79:K79" si="13">SUM(D70:D78)</f>
        <v>860793488</v>
      </c>
      <c r="E79" s="89">
        <f t="shared" si="13"/>
        <v>1011063314</v>
      </c>
      <c r="F79" s="90">
        <f t="shared" si="13"/>
        <v>3238833656</v>
      </c>
      <c r="G79" s="88">
        <f t="shared" si="13"/>
        <v>3167893342</v>
      </c>
      <c r="H79" s="91">
        <f t="shared" si="13"/>
        <v>1107041157</v>
      </c>
      <c r="I79" s="92">
        <f t="shared" si="13"/>
        <v>3227732016</v>
      </c>
      <c r="J79" s="88">
        <f t="shared" si="13"/>
        <v>3341978895</v>
      </c>
      <c r="K79" s="89">
        <f t="shared" si="13"/>
        <v>3460546888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9"/>
  <sheetViews>
    <sheetView showGridLines="0" workbookViewId="0">
      <selection activeCell="Q21" sqref="Q2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714000</v>
      </c>
      <c r="D6" s="19">
        <v>611085</v>
      </c>
      <c r="E6" s="20">
        <v>611085</v>
      </c>
      <c r="F6" s="21">
        <v>736816</v>
      </c>
      <c r="G6" s="19">
        <v>681504</v>
      </c>
      <c r="H6" s="22">
        <v>681504</v>
      </c>
      <c r="I6" s="23">
        <v>682700</v>
      </c>
      <c r="J6" s="19">
        <v>684700</v>
      </c>
      <c r="K6" s="20">
        <v>685900</v>
      </c>
    </row>
    <row r="7" spans="1:11" ht="13.5" x14ac:dyDescent="0.25">
      <c r="A7" s="24" t="s">
        <v>22</v>
      </c>
      <c r="B7" s="12" t="s">
        <v>20</v>
      </c>
      <c r="C7" s="19">
        <v>57000</v>
      </c>
      <c r="D7" s="19">
        <v>49866</v>
      </c>
      <c r="E7" s="20">
        <v>49866</v>
      </c>
      <c r="F7" s="21">
        <v>67000</v>
      </c>
      <c r="G7" s="19">
        <v>53433</v>
      </c>
      <c r="H7" s="22">
        <v>53433</v>
      </c>
      <c r="I7" s="23">
        <v>53700</v>
      </c>
      <c r="J7" s="19">
        <v>53950</v>
      </c>
      <c r="K7" s="20">
        <v>54220</v>
      </c>
    </row>
    <row r="8" spans="1:11" ht="13.5" x14ac:dyDescent="0.25">
      <c r="A8" s="24" t="s">
        <v>23</v>
      </c>
      <c r="B8" s="12" t="s">
        <v>24</v>
      </c>
      <c r="C8" s="19">
        <v>265000</v>
      </c>
      <c r="D8" s="19">
        <v>256082</v>
      </c>
      <c r="E8" s="20">
        <v>256082</v>
      </c>
      <c r="F8" s="21">
        <v>257000</v>
      </c>
      <c r="G8" s="19">
        <v>247909</v>
      </c>
      <c r="H8" s="22">
        <v>247909</v>
      </c>
      <c r="I8" s="23">
        <v>248700</v>
      </c>
      <c r="J8" s="19">
        <v>249300</v>
      </c>
      <c r="K8" s="20">
        <v>249650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1036000</v>
      </c>
      <c r="D10" s="26">
        <f t="shared" ref="D10:K10" si="0">SUM(D6:D9)</f>
        <v>917033</v>
      </c>
      <c r="E10" s="27">
        <f t="shared" si="0"/>
        <v>917033</v>
      </c>
      <c r="F10" s="28">
        <f t="shared" si="0"/>
        <v>1060816</v>
      </c>
      <c r="G10" s="26">
        <f t="shared" si="0"/>
        <v>982846</v>
      </c>
      <c r="H10" s="29">
        <f t="shared" si="0"/>
        <v>982846</v>
      </c>
      <c r="I10" s="30">
        <f t="shared" si="0"/>
        <v>985100</v>
      </c>
      <c r="J10" s="26">
        <f t="shared" si="0"/>
        <v>987950</v>
      </c>
      <c r="K10" s="27">
        <f t="shared" si="0"/>
        <v>989770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122000</v>
      </c>
      <c r="D12" s="19">
        <v>167930</v>
      </c>
      <c r="E12" s="20">
        <v>167930</v>
      </c>
      <c r="F12" s="21">
        <v>143184</v>
      </c>
      <c r="G12" s="19">
        <v>143184</v>
      </c>
      <c r="H12" s="22">
        <v>106377</v>
      </c>
      <c r="I12" s="23">
        <v>117352</v>
      </c>
      <c r="J12" s="19">
        <v>126544</v>
      </c>
      <c r="K12" s="20">
        <v>137030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>
        <v>77970</v>
      </c>
      <c r="H13" s="22">
        <v>114777</v>
      </c>
      <c r="I13" s="23">
        <v>115200</v>
      </c>
      <c r="J13" s="19">
        <v>115700</v>
      </c>
      <c r="K13" s="20">
        <v>116200</v>
      </c>
    </row>
    <row r="14" spans="1:11" ht="13.5" x14ac:dyDescent="0.25">
      <c r="A14" s="25" t="s">
        <v>32</v>
      </c>
      <c r="B14" s="12" t="s">
        <v>20</v>
      </c>
      <c r="C14" s="31">
        <f>SUM(C11:C13)</f>
        <v>122000</v>
      </c>
      <c r="D14" s="31">
        <f t="shared" ref="D14:K14" si="1">SUM(D11:D13)</f>
        <v>167930</v>
      </c>
      <c r="E14" s="32">
        <f t="shared" si="1"/>
        <v>167930</v>
      </c>
      <c r="F14" s="33">
        <f t="shared" si="1"/>
        <v>143184</v>
      </c>
      <c r="G14" s="31">
        <f t="shared" si="1"/>
        <v>221154</v>
      </c>
      <c r="H14" s="34">
        <f t="shared" si="1"/>
        <v>221154</v>
      </c>
      <c r="I14" s="35">
        <f t="shared" si="1"/>
        <v>232552</v>
      </c>
      <c r="J14" s="31">
        <f t="shared" si="1"/>
        <v>242244</v>
      </c>
      <c r="K14" s="32">
        <f t="shared" si="1"/>
        <v>253230</v>
      </c>
    </row>
    <row r="15" spans="1:11" ht="13.5" x14ac:dyDescent="0.25">
      <c r="A15" s="36" t="s">
        <v>33</v>
      </c>
      <c r="B15" s="12" t="s">
        <v>34</v>
      </c>
      <c r="C15" s="37">
        <f>+C10+C14</f>
        <v>1158000</v>
      </c>
      <c r="D15" s="37">
        <f t="shared" ref="D15:K15" si="2">+D10+D14</f>
        <v>1084963</v>
      </c>
      <c r="E15" s="38">
        <f t="shared" si="2"/>
        <v>1084963</v>
      </c>
      <c r="F15" s="39">
        <f t="shared" si="2"/>
        <v>1204000</v>
      </c>
      <c r="G15" s="37">
        <f t="shared" si="2"/>
        <v>1204000</v>
      </c>
      <c r="H15" s="40">
        <f t="shared" si="2"/>
        <v>1204000</v>
      </c>
      <c r="I15" s="41">
        <f t="shared" si="2"/>
        <v>1217652</v>
      </c>
      <c r="J15" s="37">
        <f t="shared" si="2"/>
        <v>1230194</v>
      </c>
      <c r="K15" s="38">
        <f t="shared" si="2"/>
        <v>1243000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586000</v>
      </c>
      <c r="D17" s="19">
        <v>560558</v>
      </c>
      <c r="E17" s="20">
        <v>560558</v>
      </c>
      <c r="F17" s="21">
        <v>571996</v>
      </c>
      <c r="G17" s="19">
        <v>486957</v>
      </c>
      <c r="H17" s="22">
        <v>486957</v>
      </c>
      <c r="I17" s="23">
        <v>487700</v>
      </c>
      <c r="J17" s="19">
        <v>490200</v>
      </c>
      <c r="K17" s="20">
        <v>491400</v>
      </c>
    </row>
    <row r="18" spans="1:11" ht="13.5" x14ac:dyDescent="0.25">
      <c r="A18" s="24" t="s">
        <v>37</v>
      </c>
      <c r="B18" s="12" t="s">
        <v>20</v>
      </c>
      <c r="C18" s="19">
        <v>163000</v>
      </c>
      <c r="D18" s="19">
        <v>107525</v>
      </c>
      <c r="E18" s="20">
        <v>107525</v>
      </c>
      <c r="F18" s="21">
        <v>107900</v>
      </c>
      <c r="G18" s="19">
        <v>107525</v>
      </c>
      <c r="H18" s="22">
        <v>107525</v>
      </c>
      <c r="I18" s="23">
        <v>107970</v>
      </c>
      <c r="J18" s="19">
        <v>108200</v>
      </c>
      <c r="K18" s="20">
        <v>108470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>
        <v>105000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15000</v>
      </c>
      <c r="D20" s="19">
        <v>123745</v>
      </c>
      <c r="E20" s="20">
        <v>123745</v>
      </c>
      <c r="F20" s="21">
        <v>124000</v>
      </c>
      <c r="G20" s="19">
        <v>139429</v>
      </c>
      <c r="H20" s="22">
        <v>139429</v>
      </c>
      <c r="I20" s="23">
        <v>140500</v>
      </c>
      <c r="J20" s="19">
        <v>140900</v>
      </c>
      <c r="K20" s="20">
        <v>141150</v>
      </c>
    </row>
    <row r="21" spans="1:11" ht="13.5" x14ac:dyDescent="0.25">
      <c r="A21" s="24" t="s">
        <v>40</v>
      </c>
      <c r="B21" s="12" t="s">
        <v>20</v>
      </c>
      <c r="C21" s="19">
        <v>254000</v>
      </c>
      <c r="D21" s="19">
        <v>151068</v>
      </c>
      <c r="E21" s="20">
        <v>151068</v>
      </c>
      <c r="F21" s="21">
        <v>152000</v>
      </c>
      <c r="G21" s="19">
        <v>143332</v>
      </c>
      <c r="H21" s="22">
        <v>143332</v>
      </c>
      <c r="I21" s="23">
        <v>143700</v>
      </c>
      <c r="J21" s="19">
        <v>144200</v>
      </c>
      <c r="K21" s="20">
        <v>144350</v>
      </c>
    </row>
    <row r="22" spans="1:11" ht="13.5" x14ac:dyDescent="0.25">
      <c r="A22" s="25" t="s">
        <v>27</v>
      </c>
      <c r="B22" s="12" t="s">
        <v>20</v>
      </c>
      <c r="C22" s="26">
        <f>SUM(C17:C21)</f>
        <v>1018000</v>
      </c>
      <c r="D22" s="26">
        <f t="shared" ref="D22:K22" si="3">SUM(D17:D21)</f>
        <v>942896</v>
      </c>
      <c r="E22" s="27">
        <f t="shared" si="3"/>
        <v>942896</v>
      </c>
      <c r="F22" s="28">
        <f t="shared" si="3"/>
        <v>955896</v>
      </c>
      <c r="G22" s="26">
        <f t="shared" si="3"/>
        <v>877243</v>
      </c>
      <c r="H22" s="29">
        <f t="shared" si="3"/>
        <v>982243</v>
      </c>
      <c r="I22" s="30">
        <f t="shared" si="3"/>
        <v>879870</v>
      </c>
      <c r="J22" s="26">
        <f t="shared" si="3"/>
        <v>883500</v>
      </c>
      <c r="K22" s="27">
        <f t="shared" si="3"/>
        <v>885370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140000</v>
      </c>
      <c r="D24" s="19">
        <v>248104</v>
      </c>
      <c r="E24" s="20">
        <v>248104</v>
      </c>
      <c r="F24" s="21">
        <v>248104</v>
      </c>
      <c r="G24" s="19">
        <v>326757</v>
      </c>
      <c r="H24" s="22">
        <v>291757</v>
      </c>
      <c r="I24" s="23">
        <v>337782</v>
      </c>
      <c r="J24" s="19">
        <v>346694</v>
      </c>
      <c r="K24" s="20">
        <v>357630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140000</v>
      </c>
      <c r="D26" s="31">
        <f t="shared" ref="D26:K26" si="4">SUM(D23:D25)</f>
        <v>248104</v>
      </c>
      <c r="E26" s="32">
        <f t="shared" si="4"/>
        <v>248104</v>
      </c>
      <c r="F26" s="33">
        <f t="shared" si="4"/>
        <v>248104</v>
      </c>
      <c r="G26" s="31">
        <f t="shared" si="4"/>
        <v>326757</v>
      </c>
      <c r="H26" s="34">
        <f t="shared" si="4"/>
        <v>291757</v>
      </c>
      <c r="I26" s="35">
        <f t="shared" si="4"/>
        <v>337782</v>
      </c>
      <c r="J26" s="31">
        <f t="shared" si="4"/>
        <v>346694</v>
      </c>
      <c r="K26" s="32">
        <f t="shared" si="4"/>
        <v>357630</v>
      </c>
    </row>
    <row r="27" spans="1:11" ht="13.5" x14ac:dyDescent="0.25">
      <c r="A27" s="36" t="s">
        <v>33</v>
      </c>
      <c r="B27" s="12" t="s">
        <v>34</v>
      </c>
      <c r="C27" s="37">
        <f>+C22+C26</f>
        <v>1158000</v>
      </c>
      <c r="D27" s="37">
        <f t="shared" ref="D27:K27" si="5">+D22+D26</f>
        <v>1191000</v>
      </c>
      <c r="E27" s="38">
        <f t="shared" si="5"/>
        <v>1191000</v>
      </c>
      <c r="F27" s="39">
        <f t="shared" si="5"/>
        <v>1204000</v>
      </c>
      <c r="G27" s="37">
        <f t="shared" si="5"/>
        <v>1204000</v>
      </c>
      <c r="H27" s="40">
        <f t="shared" si="5"/>
        <v>1274000</v>
      </c>
      <c r="I27" s="41">
        <f t="shared" si="5"/>
        <v>1217652</v>
      </c>
      <c r="J27" s="37">
        <f t="shared" si="5"/>
        <v>1230194</v>
      </c>
      <c r="K27" s="38">
        <f t="shared" si="5"/>
        <v>1243000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398000</v>
      </c>
      <c r="D29" s="19">
        <v>395420</v>
      </c>
      <c r="E29" s="20">
        <v>395420</v>
      </c>
      <c r="F29" s="21">
        <v>401750</v>
      </c>
      <c r="G29" s="19">
        <v>400647</v>
      </c>
      <c r="H29" s="22">
        <v>400647</v>
      </c>
      <c r="I29" s="23">
        <v>400647</v>
      </c>
      <c r="J29" s="19">
        <v>402350</v>
      </c>
      <c r="K29" s="20">
        <v>404750</v>
      </c>
    </row>
    <row r="30" spans="1:11" ht="13.5" x14ac:dyDescent="0.25">
      <c r="A30" s="24" t="s">
        <v>46</v>
      </c>
      <c r="B30" s="12" t="s">
        <v>20</v>
      </c>
      <c r="C30" s="19">
        <v>350000</v>
      </c>
      <c r="D30" s="19">
        <v>378127</v>
      </c>
      <c r="E30" s="20">
        <v>378127</v>
      </c>
      <c r="F30" s="21">
        <v>383127</v>
      </c>
      <c r="G30" s="19">
        <v>383127</v>
      </c>
      <c r="H30" s="22">
        <v>383127</v>
      </c>
      <c r="I30" s="23">
        <v>383127</v>
      </c>
      <c r="J30" s="19">
        <v>387755</v>
      </c>
      <c r="K30" s="20">
        <v>389449</v>
      </c>
    </row>
    <row r="31" spans="1:11" ht="13.5" x14ac:dyDescent="0.25">
      <c r="A31" s="25" t="s">
        <v>27</v>
      </c>
      <c r="B31" s="12" t="s">
        <v>20</v>
      </c>
      <c r="C31" s="26">
        <f>SUM(C29:C30)</f>
        <v>748000</v>
      </c>
      <c r="D31" s="26">
        <f t="shared" ref="D31:K31" si="6">SUM(D29:D30)</f>
        <v>773547</v>
      </c>
      <c r="E31" s="27">
        <f t="shared" si="6"/>
        <v>773547</v>
      </c>
      <c r="F31" s="28">
        <f t="shared" si="6"/>
        <v>784877</v>
      </c>
      <c r="G31" s="26">
        <f t="shared" si="6"/>
        <v>783774</v>
      </c>
      <c r="H31" s="29">
        <f t="shared" si="6"/>
        <v>783774</v>
      </c>
      <c r="I31" s="30">
        <f t="shared" si="6"/>
        <v>783774</v>
      </c>
      <c r="J31" s="26">
        <f t="shared" si="6"/>
        <v>790105</v>
      </c>
      <c r="K31" s="27">
        <f t="shared" si="6"/>
        <v>794199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410000</v>
      </c>
      <c r="D34" s="19">
        <v>417839</v>
      </c>
      <c r="E34" s="20">
        <v>417839</v>
      </c>
      <c r="F34" s="21">
        <v>419123</v>
      </c>
      <c r="G34" s="19">
        <v>420226</v>
      </c>
      <c r="H34" s="22">
        <v>420226</v>
      </c>
      <c r="I34" s="23">
        <v>433878</v>
      </c>
      <c r="J34" s="19">
        <v>440089</v>
      </c>
      <c r="K34" s="20">
        <v>448801</v>
      </c>
    </row>
    <row r="35" spans="1:11" ht="13.5" x14ac:dyDescent="0.25">
      <c r="A35" s="25" t="s">
        <v>32</v>
      </c>
      <c r="B35" s="12" t="s">
        <v>20</v>
      </c>
      <c r="C35" s="31">
        <f>SUM(C32:C34)</f>
        <v>410000</v>
      </c>
      <c r="D35" s="31">
        <f t="shared" ref="D35:K35" si="7">SUM(D32:D34)</f>
        <v>417839</v>
      </c>
      <c r="E35" s="32">
        <f t="shared" si="7"/>
        <v>417839</v>
      </c>
      <c r="F35" s="33">
        <f t="shared" si="7"/>
        <v>419123</v>
      </c>
      <c r="G35" s="31">
        <f t="shared" si="7"/>
        <v>420226</v>
      </c>
      <c r="H35" s="34">
        <f t="shared" si="7"/>
        <v>420226</v>
      </c>
      <c r="I35" s="35">
        <f t="shared" si="7"/>
        <v>433878</v>
      </c>
      <c r="J35" s="31">
        <f t="shared" si="7"/>
        <v>440089</v>
      </c>
      <c r="K35" s="32">
        <f t="shared" si="7"/>
        <v>448801</v>
      </c>
    </row>
    <row r="36" spans="1:11" ht="13.5" x14ac:dyDescent="0.25">
      <c r="A36" s="36" t="s">
        <v>33</v>
      </c>
      <c r="B36" s="12" t="s">
        <v>34</v>
      </c>
      <c r="C36" s="37">
        <f>+C31+C35</f>
        <v>1158000</v>
      </c>
      <c r="D36" s="37">
        <f t="shared" ref="D36:K36" si="8">+D31+D35</f>
        <v>1191386</v>
      </c>
      <c r="E36" s="38">
        <f t="shared" si="8"/>
        <v>1191386</v>
      </c>
      <c r="F36" s="39">
        <f t="shared" si="8"/>
        <v>1204000</v>
      </c>
      <c r="G36" s="37">
        <f t="shared" si="8"/>
        <v>1204000</v>
      </c>
      <c r="H36" s="40">
        <f t="shared" si="8"/>
        <v>1204000</v>
      </c>
      <c r="I36" s="41">
        <f t="shared" si="8"/>
        <v>1217652</v>
      </c>
      <c r="J36" s="37">
        <f t="shared" si="8"/>
        <v>1230194</v>
      </c>
      <c r="K36" s="38">
        <f t="shared" si="8"/>
        <v>1243000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1158000</v>
      </c>
      <c r="D38" s="42">
        <v>1191386</v>
      </c>
      <c r="E38" s="43">
        <v>1191386</v>
      </c>
      <c r="F38" s="44">
        <v>1204000</v>
      </c>
      <c r="G38" s="42">
        <v>1204000</v>
      </c>
      <c r="H38" s="45">
        <v>1204000</v>
      </c>
      <c r="I38" s="46">
        <v>1217652</v>
      </c>
      <c r="J38" s="42">
        <v>1230194</v>
      </c>
      <c r="K38" s="43">
        <v>1243000</v>
      </c>
    </row>
    <row r="39" spans="1:11" ht="13.5" x14ac:dyDescent="0.25">
      <c r="A39" s="25" t="s">
        <v>27</v>
      </c>
      <c r="B39" s="12" t="s">
        <v>20</v>
      </c>
      <c r="C39" s="19">
        <f>+C38</f>
        <v>1158000</v>
      </c>
      <c r="D39" s="19">
        <f t="shared" ref="D39:K39" si="9">+D38</f>
        <v>1191386</v>
      </c>
      <c r="E39" s="20">
        <f t="shared" si="9"/>
        <v>1191386</v>
      </c>
      <c r="F39" s="21">
        <f t="shared" si="9"/>
        <v>1204000</v>
      </c>
      <c r="G39" s="19">
        <f t="shared" si="9"/>
        <v>1204000</v>
      </c>
      <c r="H39" s="22">
        <f t="shared" si="9"/>
        <v>1204000</v>
      </c>
      <c r="I39" s="23">
        <f t="shared" si="9"/>
        <v>1217652</v>
      </c>
      <c r="J39" s="19">
        <f t="shared" si="9"/>
        <v>1230194</v>
      </c>
      <c r="K39" s="20">
        <f t="shared" si="9"/>
        <v>1243000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1158000</v>
      </c>
      <c r="D46" s="37">
        <f t="shared" ref="D46:K46" si="11">+D39+D45</f>
        <v>1191386</v>
      </c>
      <c r="E46" s="38">
        <f t="shared" si="11"/>
        <v>1191386</v>
      </c>
      <c r="F46" s="39">
        <f t="shared" si="11"/>
        <v>1204000</v>
      </c>
      <c r="G46" s="37">
        <f t="shared" si="11"/>
        <v>1204000</v>
      </c>
      <c r="H46" s="40">
        <f t="shared" si="11"/>
        <v>1204000</v>
      </c>
      <c r="I46" s="41">
        <f t="shared" si="11"/>
        <v>1217652</v>
      </c>
      <c r="J46" s="37">
        <f t="shared" si="11"/>
        <v>1230194</v>
      </c>
      <c r="K46" s="38">
        <f t="shared" si="11"/>
        <v>1243000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187539</v>
      </c>
      <c r="D49" s="19">
        <v>183609</v>
      </c>
      <c r="E49" s="50">
        <v>183609</v>
      </c>
      <c r="F49" s="23">
        <v>390410</v>
      </c>
      <c r="G49" s="19">
        <v>209886</v>
      </c>
      <c r="H49" s="50">
        <v>209886</v>
      </c>
      <c r="I49" s="23">
        <v>240951</v>
      </c>
      <c r="J49" s="19">
        <v>239951</v>
      </c>
      <c r="K49" s="50">
        <v>238951</v>
      </c>
    </row>
    <row r="50" spans="1:11" ht="13.5" x14ac:dyDescent="0.25">
      <c r="A50" s="24" t="s">
        <v>60</v>
      </c>
      <c r="B50" s="12" t="s">
        <v>20</v>
      </c>
      <c r="C50" s="19">
        <v>216366</v>
      </c>
      <c r="D50" s="19">
        <v>219450</v>
      </c>
      <c r="E50" s="50">
        <v>219450</v>
      </c>
      <c r="F50" s="23">
        <v>320014</v>
      </c>
      <c r="G50" s="19">
        <v>181551</v>
      </c>
      <c r="H50" s="50">
        <v>181551</v>
      </c>
      <c r="I50" s="23">
        <v>210616</v>
      </c>
      <c r="J50" s="19">
        <v>209831</v>
      </c>
      <c r="K50" s="50">
        <v>208531</v>
      </c>
    </row>
    <row r="51" spans="1:11" ht="13.5" x14ac:dyDescent="0.25">
      <c r="A51" s="24" t="s">
        <v>61</v>
      </c>
      <c r="B51" s="12" t="s">
        <v>20</v>
      </c>
      <c r="C51" s="19">
        <v>2900</v>
      </c>
      <c r="D51" s="19">
        <v>1714</v>
      </c>
      <c r="E51" s="50">
        <v>1714</v>
      </c>
      <c r="F51" s="23">
        <v>1700</v>
      </c>
      <c r="G51" s="19">
        <v>1500</v>
      </c>
      <c r="H51" s="50">
        <v>1500</v>
      </c>
      <c r="I51" s="23">
        <v>1500</v>
      </c>
      <c r="J51" s="19">
        <v>1500</v>
      </c>
      <c r="K51" s="50">
        <v>1500</v>
      </c>
    </row>
    <row r="52" spans="1:11" ht="13.5" x14ac:dyDescent="0.25">
      <c r="A52" s="51" t="s">
        <v>62</v>
      </c>
      <c r="B52" s="12" t="s">
        <v>20</v>
      </c>
      <c r="C52" s="19">
        <v>173232</v>
      </c>
      <c r="D52" s="19">
        <v>173232</v>
      </c>
      <c r="E52" s="50">
        <v>173232</v>
      </c>
      <c r="F52" s="23">
        <v>123342</v>
      </c>
      <c r="G52" s="19">
        <v>123342</v>
      </c>
      <c r="H52" s="50">
        <v>123342</v>
      </c>
      <c r="I52" s="23">
        <v>129238</v>
      </c>
      <c r="J52" s="19">
        <v>129238</v>
      </c>
      <c r="K52" s="50">
        <v>129238</v>
      </c>
    </row>
    <row r="53" spans="1:11" ht="13.5" x14ac:dyDescent="0.25">
      <c r="A53" s="52" t="s">
        <v>63</v>
      </c>
      <c r="B53" s="48" t="s">
        <v>20</v>
      </c>
      <c r="C53" s="42">
        <v>1451465</v>
      </c>
      <c r="D53" s="42">
        <v>1624092</v>
      </c>
      <c r="E53" s="53">
        <v>1624092</v>
      </c>
      <c r="F53" s="46">
        <v>1613998</v>
      </c>
      <c r="G53" s="42">
        <v>1775438</v>
      </c>
      <c r="H53" s="45">
        <v>1775438</v>
      </c>
      <c r="I53" s="46">
        <v>1805908</v>
      </c>
      <c r="J53" s="42">
        <v>1823293</v>
      </c>
      <c r="K53" s="53">
        <v>1471151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983396750</v>
      </c>
      <c r="D55" s="55">
        <v>1083402222</v>
      </c>
      <c r="E55" s="56">
        <v>1159295098</v>
      </c>
      <c r="F55" s="57">
        <v>1265255030</v>
      </c>
      <c r="G55" s="55">
        <v>1265255030</v>
      </c>
      <c r="H55" s="58">
        <v>1265255032</v>
      </c>
      <c r="I55" s="59">
        <v>1494295120</v>
      </c>
      <c r="J55" s="55">
        <v>1658667580</v>
      </c>
      <c r="K55" s="56">
        <v>1824543000</v>
      </c>
    </row>
    <row r="56" spans="1:11" ht="13.5" x14ac:dyDescent="0.25">
      <c r="A56" s="24" t="s">
        <v>66</v>
      </c>
      <c r="B56" s="12" t="s">
        <v>20</v>
      </c>
      <c r="C56" s="55">
        <v>264393869</v>
      </c>
      <c r="D56" s="55"/>
      <c r="E56" s="56">
        <v>623649900</v>
      </c>
      <c r="F56" s="57">
        <v>686045890</v>
      </c>
      <c r="G56" s="55">
        <v>686045890</v>
      </c>
      <c r="H56" s="58">
        <v>686045880</v>
      </c>
      <c r="I56" s="59">
        <v>815411000</v>
      </c>
      <c r="J56" s="55">
        <v>913260300</v>
      </c>
      <c r="K56" s="56">
        <v>1022851500</v>
      </c>
    </row>
    <row r="57" spans="1:11" ht="13.5" x14ac:dyDescent="0.25">
      <c r="A57" s="24" t="s">
        <v>67</v>
      </c>
      <c r="B57" s="12" t="s">
        <v>20</v>
      </c>
      <c r="C57" s="55"/>
      <c r="D57" s="55">
        <v>282831349</v>
      </c>
      <c r="E57" s="56">
        <v>340180342</v>
      </c>
      <c r="F57" s="57">
        <v>353269600</v>
      </c>
      <c r="G57" s="55">
        <v>353269600</v>
      </c>
      <c r="H57" s="58">
        <v>414366171</v>
      </c>
      <c r="I57" s="59">
        <v>489958740</v>
      </c>
      <c r="J57" s="55">
        <v>580922590</v>
      </c>
      <c r="K57" s="56">
        <v>690055680</v>
      </c>
    </row>
    <row r="58" spans="1:11" ht="13.5" x14ac:dyDescent="0.25">
      <c r="A58" s="24" t="s">
        <v>68</v>
      </c>
      <c r="B58" s="12" t="s">
        <v>20</v>
      </c>
      <c r="C58" s="55"/>
      <c r="D58" s="55">
        <v>250810833</v>
      </c>
      <c r="E58" s="56">
        <v>463405600</v>
      </c>
      <c r="F58" s="57">
        <v>508927840</v>
      </c>
      <c r="G58" s="55">
        <v>508927840</v>
      </c>
      <c r="H58" s="58">
        <v>508927836</v>
      </c>
      <c r="I58" s="59">
        <v>580283640</v>
      </c>
      <c r="J58" s="55">
        <v>637731720</v>
      </c>
      <c r="K58" s="56">
        <v>700867160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1247790619</v>
      </c>
      <c r="D60" s="67">
        <f t="shared" ref="D60:K60" si="12">SUM(D55:D59)</f>
        <v>1617044404</v>
      </c>
      <c r="E60" s="68">
        <f t="shared" si="12"/>
        <v>2586530940</v>
      </c>
      <c r="F60" s="69">
        <f t="shared" si="12"/>
        <v>2813498360</v>
      </c>
      <c r="G60" s="67">
        <f t="shared" si="12"/>
        <v>2813498360</v>
      </c>
      <c r="H60" s="70">
        <f t="shared" si="12"/>
        <v>2874594919</v>
      </c>
      <c r="I60" s="71">
        <f t="shared" si="12"/>
        <v>3379948500</v>
      </c>
      <c r="J60" s="67">
        <f t="shared" si="12"/>
        <v>3790582190</v>
      </c>
      <c r="K60" s="68">
        <f t="shared" si="12"/>
        <v>4238317340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120000</v>
      </c>
      <c r="G63" s="19">
        <v>120000</v>
      </c>
      <c r="H63" s="22">
        <v>120000</v>
      </c>
      <c r="I63" s="23">
        <v>120000</v>
      </c>
      <c r="J63" s="19">
        <v>120000</v>
      </c>
      <c r="K63" s="20">
        <v>120000</v>
      </c>
    </row>
    <row r="64" spans="1:11" ht="13.5" x14ac:dyDescent="0.25">
      <c r="A64" s="24" t="s">
        <v>74</v>
      </c>
      <c r="B64" s="12" t="s">
        <v>20</v>
      </c>
      <c r="C64" s="19">
        <v>9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9</v>
      </c>
      <c r="D65" s="19">
        <v>6</v>
      </c>
      <c r="E65" s="20">
        <v>6</v>
      </c>
      <c r="F65" s="78">
        <v>6</v>
      </c>
      <c r="G65" s="79">
        <v>6</v>
      </c>
      <c r="H65" s="81">
        <v>6</v>
      </c>
      <c r="I65" s="23">
        <v>6</v>
      </c>
      <c r="J65" s="19">
        <v>6</v>
      </c>
      <c r="K65" s="20">
        <v>6</v>
      </c>
    </row>
    <row r="66" spans="1:11" ht="13.5" x14ac:dyDescent="0.25">
      <c r="A66" s="24" t="s">
        <v>76</v>
      </c>
      <c r="B66" s="12" t="s">
        <v>20</v>
      </c>
      <c r="C66" s="19">
        <v>55</v>
      </c>
      <c r="D66" s="19">
        <v>55</v>
      </c>
      <c r="E66" s="20">
        <v>55</v>
      </c>
      <c r="F66" s="78">
        <v>55</v>
      </c>
      <c r="G66" s="79">
        <v>55</v>
      </c>
      <c r="H66" s="81">
        <v>55</v>
      </c>
      <c r="I66" s="23">
        <v>55</v>
      </c>
      <c r="J66" s="19">
        <v>55</v>
      </c>
      <c r="K66" s="20">
        <v>55</v>
      </c>
    </row>
    <row r="67" spans="1:11" ht="13.5" x14ac:dyDescent="0.25">
      <c r="A67" s="24" t="s">
        <v>77</v>
      </c>
      <c r="B67" s="12" t="s">
        <v>20</v>
      </c>
      <c r="C67" s="19">
        <v>65</v>
      </c>
      <c r="D67" s="79">
        <v>65</v>
      </c>
      <c r="E67" s="80">
        <v>65</v>
      </c>
      <c r="F67" s="78">
        <v>65</v>
      </c>
      <c r="G67" s="79">
        <v>65</v>
      </c>
      <c r="H67" s="81">
        <v>65</v>
      </c>
      <c r="I67" s="82">
        <v>65</v>
      </c>
      <c r="J67" s="19">
        <v>65</v>
      </c>
      <c r="K67" s="20">
        <v>65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89029620</v>
      </c>
      <c r="G70" s="55">
        <v>89029620</v>
      </c>
      <c r="H70" s="58"/>
      <c r="I70" s="59">
        <v>96508490</v>
      </c>
      <c r="J70" s="55">
        <v>98438660</v>
      </c>
      <c r="K70" s="56">
        <v>100407440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1571587520</v>
      </c>
      <c r="G71" s="55">
        <v>1571587520</v>
      </c>
      <c r="H71" s="58">
        <v>21728693</v>
      </c>
      <c r="I71" s="59">
        <v>1614109210</v>
      </c>
      <c r="J71" s="55">
        <v>1646391390</v>
      </c>
      <c r="K71" s="56">
        <v>1679319220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1660617140</v>
      </c>
      <c r="G79" s="88">
        <f t="shared" si="13"/>
        <v>1660617140</v>
      </c>
      <c r="H79" s="91">
        <f t="shared" si="13"/>
        <v>21728693</v>
      </c>
      <c r="I79" s="92">
        <f t="shared" si="13"/>
        <v>1710617700</v>
      </c>
      <c r="J79" s="88">
        <f t="shared" si="13"/>
        <v>1744830050</v>
      </c>
      <c r="K79" s="89">
        <f t="shared" si="13"/>
        <v>1779726660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40297</v>
      </c>
      <c r="D38" s="42">
        <v>40297</v>
      </c>
      <c r="E38" s="43">
        <v>40297</v>
      </c>
      <c r="F38" s="44">
        <v>40297</v>
      </c>
      <c r="G38" s="42">
        <v>40297</v>
      </c>
      <c r="H38" s="45">
        <v>40297</v>
      </c>
      <c r="I38" s="46">
        <v>40297</v>
      </c>
      <c r="J38" s="42">
        <v>40297</v>
      </c>
      <c r="K38" s="43">
        <v>40297</v>
      </c>
    </row>
    <row r="39" spans="1:11" ht="13.5" x14ac:dyDescent="0.25">
      <c r="A39" s="25" t="s">
        <v>27</v>
      </c>
      <c r="B39" s="12" t="s">
        <v>20</v>
      </c>
      <c r="C39" s="19">
        <f>+C38</f>
        <v>40297</v>
      </c>
      <c r="D39" s="19">
        <f t="shared" ref="D39:K39" si="9">+D38</f>
        <v>40297</v>
      </c>
      <c r="E39" s="20">
        <f t="shared" si="9"/>
        <v>40297</v>
      </c>
      <c r="F39" s="21">
        <f t="shared" si="9"/>
        <v>40297</v>
      </c>
      <c r="G39" s="19">
        <f t="shared" si="9"/>
        <v>40297</v>
      </c>
      <c r="H39" s="22">
        <f t="shared" si="9"/>
        <v>40297</v>
      </c>
      <c r="I39" s="23">
        <f t="shared" si="9"/>
        <v>40297</v>
      </c>
      <c r="J39" s="19">
        <f t="shared" si="9"/>
        <v>40297</v>
      </c>
      <c r="K39" s="20">
        <f t="shared" si="9"/>
        <v>40297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2393</v>
      </c>
      <c r="D41" s="19">
        <v>2393</v>
      </c>
      <c r="E41" s="20">
        <v>2393</v>
      </c>
      <c r="F41" s="21">
        <v>2393</v>
      </c>
      <c r="G41" s="19">
        <v>2393</v>
      </c>
      <c r="H41" s="22">
        <v>2393</v>
      </c>
      <c r="I41" s="23">
        <v>2393</v>
      </c>
      <c r="J41" s="19">
        <v>2393</v>
      </c>
      <c r="K41" s="20">
        <v>2393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2417</v>
      </c>
      <c r="D44" s="19">
        <v>2417</v>
      </c>
      <c r="E44" s="20">
        <v>2417</v>
      </c>
      <c r="F44" s="21">
        <v>2417</v>
      </c>
      <c r="G44" s="19">
        <v>2417</v>
      </c>
      <c r="H44" s="22">
        <v>2417</v>
      </c>
      <c r="I44" s="23">
        <v>2417</v>
      </c>
      <c r="J44" s="19">
        <v>2417</v>
      </c>
      <c r="K44" s="20">
        <v>2417</v>
      </c>
    </row>
    <row r="45" spans="1:11" ht="13.5" x14ac:dyDescent="0.25">
      <c r="A45" s="25" t="s">
        <v>32</v>
      </c>
      <c r="B45" s="12" t="s">
        <v>20</v>
      </c>
      <c r="C45" s="31">
        <f>SUM(C40:C44)</f>
        <v>4810</v>
      </c>
      <c r="D45" s="31">
        <f t="shared" ref="D45:K45" si="10">SUM(D40:D44)</f>
        <v>4810</v>
      </c>
      <c r="E45" s="32">
        <f t="shared" si="10"/>
        <v>4810</v>
      </c>
      <c r="F45" s="33">
        <f t="shared" si="10"/>
        <v>4810</v>
      </c>
      <c r="G45" s="31">
        <f t="shared" si="10"/>
        <v>4810</v>
      </c>
      <c r="H45" s="34">
        <f t="shared" si="10"/>
        <v>4810</v>
      </c>
      <c r="I45" s="35">
        <f t="shared" si="10"/>
        <v>4810</v>
      </c>
      <c r="J45" s="31">
        <f t="shared" si="10"/>
        <v>4810</v>
      </c>
      <c r="K45" s="32">
        <f t="shared" si="10"/>
        <v>4810</v>
      </c>
    </row>
    <row r="46" spans="1:11" ht="13.5" x14ac:dyDescent="0.25">
      <c r="A46" s="36" t="s">
        <v>33</v>
      </c>
      <c r="B46" s="12" t="s">
        <v>34</v>
      </c>
      <c r="C46" s="37">
        <f>+C39+C45</f>
        <v>45107</v>
      </c>
      <c r="D46" s="37">
        <f t="shared" ref="D46:K46" si="11">+D39+D45</f>
        <v>45107</v>
      </c>
      <c r="E46" s="38">
        <f t="shared" si="11"/>
        <v>45107</v>
      </c>
      <c r="F46" s="39">
        <f t="shared" si="11"/>
        <v>45107</v>
      </c>
      <c r="G46" s="37">
        <f t="shared" si="11"/>
        <v>45107</v>
      </c>
      <c r="H46" s="40">
        <f t="shared" si="11"/>
        <v>45107</v>
      </c>
      <c r="I46" s="41">
        <f t="shared" si="11"/>
        <v>45107</v>
      </c>
      <c r="J46" s="37">
        <f t="shared" si="11"/>
        <v>45107</v>
      </c>
      <c r="K46" s="38">
        <f t="shared" si="11"/>
        <v>45107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1907</v>
      </c>
      <c r="D51" s="19">
        <v>1907</v>
      </c>
      <c r="E51" s="50">
        <v>1907</v>
      </c>
      <c r="F51" s="23">
        <v>1907</v>
      </c>
      <c r="G51" s="19">
        <v>1907</v>
      </c>
      <c r="H51" s="50">
        <v>1907</v>
      </c>
      <c r="I51" s="23">
        <v>1907</v>
      </c>
      <c r="J51" s="19">
        <v>1907</v>
      </c>
      <c r="K51" s="50">
        <v>1907</v>
      </c>
    </row>
    <row r="52" spans="1:11" ht="13.5" x14ac:dyDescent="0.25">
      <c r="A52" s="51" t="s">
        <v>62</v>
      </c>
      <c r="B52" s="12" t="s">
        <v>20</v>
      </c>
      <c r="C52" s="19">
        <v>22800</v>
      </c>
      <c r="D52" s="19">
        <v>22800</v>
      </c>
      <c r="E52" s="50">
        <v>22800</v>
      </c>
      <c r="F52" s="23">
        <v>22800</v>
      </c>
      <c r="G52" s="19">
        <v>22800</v>
      </c>
      <c r="H52" s="50">
        <v>22800</v>
      </c>
      <c r="I52" s="23">
        <v>22800</v>
      </c>
      <c r="J52" s="19">
        <v>22800</v>
      </c>
      <c r="K52" s="50">
        <v>22800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>
        <v>735000</v>
      </c>
      <c r="J58" s="55">
        <v>768810</v>
      </c>
      <c r="K58" s="56">
        <v>803406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735000</v>
      </c>
      <c r="J60" s="67">
        <f t="shared" si="12"/>
        <v>768810</v>
      </c>
      <c r="K60" s="68">
        <f t="shared" si="12"/>
        <v>803406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295000</v>
      </c>
      <c r="D64" s="79">
        <v>295000</v>
      </c>
      <c r="E64" s="80">
        <v>295000</v>
      </c>
      <c r="F64" s="78">
        <v>295000</v>
      </c>
      <c r="G64" s="79">
        <v>295000</v>
      </c>
      <c r="H64" s="81">
        <v>295000</v>
      </c>
      <c r="I64" s="82">
        <v>295000</v>
      </c>
      <c r="J64" s="19">
        <v>295000</v>
      </c>
      <c r="K64" s="20">
        <v>295000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2117775</v>
      </c>
      <c r="D70" s="55">
        <v>2541237</v>
      </c>
      <c r="E70" s="56">
        <v>4116920</v>
      </c>
      <c r="F70" s="57"/>
      <c r="G70" s="55">
        <v>3761</v>
      </c>
      <c r="H70" s="58">
        <v>2637143</v>
      </c>
      <c r="I70" s="59">
        <v>1447024</v>
      </c>
      <c r="J70" s="55">
        <v>1510265</v>
      </c>
      <c r="K70" s="56">
        <v>1579737</v>
      </c>
    </row>
    <row r="71" spans="1:11" ht="13.5" x14ac:dyDescent="0.25">
      <c r="A71" s="24" t="s">
        <v>82</v>
      </c>
      <c r="B71" s="12" t="s">
        <v>20</v>
      </c>
      <c r="C71" s="55">
        <v>2932541</v>
      </c>
      <c r="D71" s="55">
        <v>7195026</v>
      </c>
      <c r="E71" s="56">
        <v>13491329</v>
      </c>
      <c r="F71" s="57">
        <v>-3361820</v>
      </c>
      <c r="G71" s="55">
        <v>-3171183</v>
      </c>
      <c r="H71" s="58">
        <v>12689462</v>
      </c>
      <c r="I71" s="59">
        <v>12599055</v>
      </c>
      <c r="J71" s="55">
        <v>13073605</v>
      </c>
      <c r="K71" s="56">
        <v>13674991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5050316</v>
      </c>
      <c r="D79" s="88">
        <f t="shared" ref="D79:K79" si="13">SUM(D70:D78)</f>
        <v>9736263</v>
      </c>
      <c r="E79" s="89">
        <f t="shared" si="13"/>
        <v>17608249</v>
      </c>
      <c r="F79" s="90">
        <f t="shared" si="13"/>
        <v>-3361820</v>
      </c>
      <c r="G79" s="88">
        <f t="shared" si="13"/>
        <v>-3167422</v>
      </c>
      <c r="H79" s="91">
        <f t="shared" si="13"/>
        <v>15326605</v>
      </c>
      <c r="I79" s="92">
        <f t="shared" si="13"/>
        <v>14046079</v>
      </c>
      <c r="J79" s="88">
        <f t="shared" si="13"/>
        <v>14583870</v>
      </c>
      <c r="K79" s="89">
        <f t="shared" si="13"/>
        <v>15254728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695606</v>
      </c>
      <c r="D70" s="55">
        <v>707464</v>
      </c>
      <c r="E70" s="56">
        <v>708559</v>
      </c>
      <c r="F70" s="57">
        <v>397783</v>
      </c>
      <c r="G70" s="55">
        <v>397783</v>
      </c>
      <c r="H70" s="58">
        <v>705308</v>
      </c>
      <c r="I70" s="59">
        <v>1210132</v>
      </c>
      <c r="J70" s="55">
        <v>1210132</v>
      </c>
      <c r="K70" s="56">
        <v>1210132</v>
      </c>
    </row>
    <row r="71" spans="1:11" ht="13.5" x14ac:dyDescent="0.25">
      <c r="A71" s="24" t="s">
        <v>82</v>
      </c>
      <c r="B71" s="12" t="s">
        <v>20</v>
      </c>
      <c r="C71" s="55"/>
      <c r="D71" s="55">
        <v>57876</v>
      </c>
      <c r="E71" s="56">
        <v>57876</v>
      </c>
      <c r="F71" s="57">
        <v>358602</v>
      </c>
      <c r="G71" s="55">
        <v>358602</v>
      </c>
      <c r="H71" s="58">
        <v>57876</v>
      </c>
      <c r="I71" s="59">
        <v>245091</v>
      </c>
      <c r="J71" s="55">
        <v>245091</v>
      </c>
      <c r="K71" s="56">
        <v>245091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695606</v>
      </c>
      <c r="D79" s="88">
        <f t="shared" ref="D79:K79" si="13">SUM(D70:D78)</f>
        <v>765340</v>
      </c>
      <c r="E79" s="89">
        <f t="shared" si="13"/>
        <v>766435</v>
      </c>
      <c r="F79" s="90">
        <f t="shared" si="13"/>
        <v>756385</v>
      </c>
      <c r="G79" s="88">
        <f t="shared" si="13"/>
        <v>756385</v>
      </c>
      <c r="H79" s="91">
        <f t="shared" si="13"/>
        <v>763184</v>
      </c>
      <c r="I79" s="92">
        <f t="shared" si="13"/>
        <v>1455223</v>
      </c>
      <c r="J79" s="88">
        <f t="shared" si="13"/>
        <v>1455223</v>
      </c>
      <c r="K79" s="89">
        <f t="shared" si="13"/>
        <v>1455223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1367</v>
      </c>
      <c r="D6" s="19">
        <v>1367</v>
      </c>
      <c r="E6" s="20">
        <v>1367</v>
      </c>
      <c r="F6" s="21">
        <v>1367</v>
      </c>
      <c r="G6" s="19">
        <v>1367</v>
      </c>
      <c r="H6" s="22">
        <v>1367</v>
      </c>
      <c r="I6" s="23">
        <v>1367</v>
      </c>
      <c r="J6" s="19">
        <v>1367</v>
      </c>
      <c r="K6" s="20">
        <v>1367</v>
      </c>
    </row>
    <row r="7" spans="1:11" ht="13.5" x14ac:dyDescent="0.25">
      <c r="A7" s="24" t="s">
        <v>22</v>
      </c>
      <c r="B7" s="12" t="s">
        <v>20</v>
      </c>
      <c r="C7" s="19">
        <v>1182</v>
      </c>
      <c r="D7" s="19">
        <v>1182</v>
      </c>
      <c r="E7" s="20">
        <v>1182</v>
      </c>
      <c r="F7" s="21">
        <v>1182</v>
      </c>
      <c r="G7" s="19">
        <v>1182</v>
      </c>
      <c r="H7" s="22">
        <v>1182</v>
      </c>
      <c r="I7" s="23">
        <v>1182</v>
      </c>
      <c r="J7" s="19">
        <v>1182</v>
      </c>
      <c r="K7" s="20">
        <v>1182</v>
      </c>
    </row>
    <row r="8" spans="1:11" ht="13.5" x14ac:dyDescent="0.25">
      <c r="A8" s="24" t="s">
        <v>23</v>
      </c>
      <c r="B8" s="12" t="s">
        <v>24</v>
      </c>
      <c r="C8" s="19">
        <v>7345</v>
      </c>
      <c r="D8" s="19">
        <v>7345</v>
      </c>
      <c r="E8" s="20">
        <v>7345</v>
      </c>
      <c r="F8" s="21">
        <v>7345</v>
      </c>
      <c r="G8" s="19">
        <v>7345</v>
      </c>
      <c r="H8" s="22">
        <v>7345</v>
      </c>
      <c r="I8" s="23">
        <v>7345</v>
      </c>
      <c r="J8" s="19">
        <v>7345</v>
      </c>
      <c r="K8" s="20">
        <v>7345</v>
      </c>
    </row>
    <row r="9" spans="1:11" ht="13.5" x14ac:dyDescent="0.25">
      <c r="A9" s="24" t="s">
        <v>25</v>
      </c>
      <c r="B9" s="12" t="s">
        <v>26</v>
      </c>
      <c r="C9" s="19">
        <v>3057</v>
      </c>
      <c r="D9" s="19">
        <v>3057</v>
      </c>
      <c r="E9" s="20">
        <v>3057</v>
      </c>
      <c r="F9" s="21">
        <v>3057</v>
      </c>
      <c r="G9" s="19">
        <v>3057</v>
      </c>
      <c r="H9" s="22">
        <v>3057</v>
      </c>
      <c r="I9" s="23">
        <v>3057</v>
      </c>
      <c r="J9" s="19">
        <v>3057</v>
      </c>
      <c r="K9" s="20">
        <v>3057</v>
      </c>
    </row>
    <row r="10" spans="1:11" ht="13.5" x14ac:dyDescent="0.25">
      <c r="A10" s="25" t="s">
        <v>27</v>
      </c>
      <c r="B10" s="12" t="s">
        <v>20</v>
      </c>
      <c r="C10" s="26">
        <f>SUM(C6:C9)</f>
        <v>12951</v>
      </c>
      <c r="D10" s="26">
        <f t="shared" ref="D10:K10" si="0">SUM(D6:D9)</f>
        <v>12951</v>
      </c>
      <c r="E10" s="27">
        <f t="shared" si="0"/>
        <v>12951</v>
      </c>
      <c r="F10" s="28">
        <f t="shared" si="0"/>
        <v>12951</v>
      </c>
      <c r="G10" s="26">
        <f t="shared" si="0"/>
        <v>12951</v>
      </c>
      <c r="H10" s="29">
        <f t="shared" si="0"/>
        <v>12951</v>
      </c>
      <c r="I10" s="30">
        <f t="shared" si="0"/>
        <v>12951</v>
      </c>
      <c r="J10" s="26">
        <f t="shared" si="0"/>
        <v>12951</v>
      </c>
      <c r="K10" s="27">
        <f t="shared" si="0"/>
        <v>12951</v>
      </c>
    </row>
    <row r="11" spans="1:11" ht="13.5" x14ac:dyDescent="0.25">
      <c r="A11" s="24" t="s">
        <v>28</v>
      </c>
      <c r="B11" s="12" t="s">
        <v>29</v>
      </c>
      <c r="C11" s="19">
        <v>7122</v>
      </c>
      <c r="D11" s="19">
        <v>7122</v>
      </c>
      <c r="E11" s="20">
        <v>7122</v>
      </c>
      <c r="F11" s="21">
        <v>7122</v>
      </c>
      <c r="G11" s="19">
        <v>7122</v>
      </c>
      <c r="H11" s="22">
        <v>7122</v>
      </c>
      <c r="I11" s="23">
        <v>7122</v>
      </c>
      <c r="J11" s="19">
        <v>7122</v>
      </c>
      <c r="K11" s="20">
        <v>7122</v>
      </c>
    </row>
    <row r="12" spans="1:11" ht="13.5" x14ac:dyDescent="0.25">
      <c r="A12" s="24" t="s">
        <v>30</v>
      </c>
      <c r="B12" s="12" t="s">
        <v>26</v>
      </c>
      <c r="C12" s="19">
        <v>1100</v>
      </c>
      <c r="D12" s="19">
        <v>1100</v>
      </c>
      <c r="E12" s="20">
        <v>1100</v>
      </c>
      <c r="F12" s="21">
        <v>1100</v>
      </c>
      <c r="G12" s="19">
        <v>1100</v>
      </c>
      <c r="H12" s="22">
        <v>1100</v>
      </c>
      <c r="I12" s="23">
        <v>1100</v>
      </c>
      <c r="J12" s="19">
        <v>1100</v>
      </c>
      <c r="K12" s="20">
        <v>1100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8222</v>
      </c>
      <c r="D14" s="31">
        <f t="shared" ref="D14:K14" si="1">SUM(D11:D13)</f>
        <v>8222</v>
      </c>
      <c r="E14" s="32">
        <f t="shared" si="1"/>
        <v>8222</v>
      </c>
      <c r="F14" s="33">
        <f t="shared" si="1"/>
        <v>8222</v>
      </c>
      <c r="G14" s="31">
        <f t="shared" si="1"/>
        <v>8222</v>
      </c>
      <c r="H14" s="34">
        <f t="shared" si="1"/>
        <v>8222</v>
      </c>
      <c r="I14" s="35">
        <f t="shared" si="1"/>
        <v>8222</v>
      </c>
      <c r="J14" s="31">
        <f t="shared" si="1"/>
        <v>8222</v>
      </c>
      <c r="K14" s="32">
        <f t="shared" si="1"/>
        <v>8222</v>
      </c>
    </row>
    <row r="15" spans="1:11" ht="13.5" x14ac:dyDescent="0.25">
      <c r="A15" s="36" t="s">
        <v>33</v>
      </c>
      <c r="B15" s="12" t="s">
        <v>34</v>
      </c>
      <c r="C15" s="37">
        <f>+C10+C14</f>
        <v>21173</v>
      </c>
      <c r="D15" s="37">
        <f t="shared" ref="D15:K15" si="2">+D10+D14</f>
        <v>21173</v>
      </c>
      <c r="E15" s="38">
        <f t="shared" si="2"/>
        <v>21173</v>
      </c>
      <c r="F15" s="39">
        <f t="shared" si="2"/>
        <v>21173</v>
      </c>
      <c r="G15" s="37">
        <f t="shared" si="2"/>
        <v>21173</v>
      </c>
      <c r="H15" s="40">
        <f t="shared" si="2"/>
        <v>21173</v>
      </c>
      <c r="I15" s="41">
        <f t="shared" si="2"/>
        <v>21173</v>
      </c>
      <c r="J15" s="37">
        <f t="shared" si="2"/>
        <v>21173</v>
      </c>
      <c r="K15" s="38">
        <f t="shared" si="2"/>
        <v>21173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1728</v>
      </c>
      <c r="D17" s="19">
        <v>1728</v>
      </c>
      <c r="E17" s="20">
        <v>1728</v>
      </c>
      <c r="F17" s="21">
        <v>1728</v>
      </c>
      <c r="G17" s="19">
        <v>1728</v>
      </c>
      <c r="H17" s="22">
        <v>1728</v>
      </c>
      <c r="I17" s="23">
        <v>1728</v>
      </c>
      <c r="J17" s="19">
        <v>1728</v>
      </c>
      <c r="K17" s="20">
        <v>1728</v>
      </c>
    </row>
    <row r="18" spans="1:11" ht="13.5" x14ac:dyDescent="0.25">
      <c r="A18" s="24" t="s">
        <v>37</v>
      </c>
      <c r="B18" s="12" t="s">
        <v>20</v>
      </c>
      <c r="C18" s="19">
        <v>206</v>
      </c>
      <c r="D18" s="19">
        <v>206</v>
      </c>
      <c r="E18" s="20">
        <v>206</v>
      </c>
      <c r="F18" s="21">
        <v>206</v>
      </c>
      <c r="G18" s="19">
        <v>206</v>
      </c>
      <c r="H18" s="22">
        <v>206</v>
      </c>
      <c r="I18" s="23">
        <v>206</v>
      </c>
      <c r="J18" s="19">
        <v>206</v>
      </c>
      <c r="K18" s="20">
        <v>206</v>
      </c>
    </row>
    <row r="19" spans="1:11" ht="13.5" x14ac:dyDescent="0.25">
      <c r="A19" s="24" t="s">
        <v>38</v>
      </c>
      <c r="B19" s="12" t="s">
        <v>20</v>
      </c>
      <c r="C19" s="19">
        <v>2338</v>
      </c>
      <c r="D19" s="19">
        <v>2338</v>
      </c>
      <c r="E19" s="20">
        <v>2338</v>
      </c>
      <c r="F19" s="21">
        <v>2338</v>
      </c>
      <c r="G19" s="19">
        <v>2338</v>
      </c>
      <c r="H19" s="22">
        <v>2338</v>
      </c>
      <c r="I19" s="23">
        <v>2338</v>
      </c>
      <c r="J19" s="19">
        <v>2338</v>
      </c>
      <c r="K19" s="20">
        <v>2338</v>
      </c>
    </row>
    <row r="20" spans="1:11" ht="13.5" x14ac:dyDescent="0.25">
      <c r="A20" s="24" t="s">
        <v>39</v>
      </c>
      <c r="B20" s="12" t="s">
        <v>20</v>
      </c>
      <c r="C20" s="19">
        <v>11406</v>
      </c>
      <c r="D20" s="19">
        <v>11406</v>
      </c>
      <c r="E20" s="20">
        <v>11406</v>
      </c>
      <c r="F20" s="21">
        <v>11406</v>
      </c>
      <c r="G20" s="19">
        <v>11406</v>
      </c>
      <c r="H20" s="22">
        <v>11406</v>
      </c>
      <c r="I20" s="23">
        <v>11406</v>
      </c>
      <c r="J20" s="19">
        <v>11406</v>
      </c>
      <c r="K20" s="20">
        <v>11406</v>
      </c>
    </row>
    <row r="21" spans="1:11" ht="13.5" x14ac:dyDescent="0.25">
      <c r="A21" s="24" t="s">
        <v>40</v>
      </c>
      <c r="B21" s="12" t="s">
        <v>20</v>
      </c>
      <c r="C21" s="19">
        <v>4740</v>
      </c>
      <c r="D21" s="19">
        <v>4740</v>
      </c>
      <c r="E21" s="20">
        <v>4740</v>
      </c>
      <c r="F21" s="21">
        <v>4740</v>
      </c>
      <c r="G21" s="19">
        <v>4740</v>
      </c>
      <c r="H21" s="22">
        <v>4740</v>
      </c>
      <c r="I21" s="23">
        <v>4740</v>
      </c>
      <c r="J21" s="19">
        <v>4740</v>
      </c>
      <c r="K21" s="20">
        <v>4740</v>
      </c>
    </row>
    <row r="22" spans="1:11" ht="13.5" x14ac:dyDescent="0.25">
      <c r="A22" s="25" t="s">
        <v>27</v>
      </c>
      <c r="B22" s="12" t="s">
        <v>20</v>
      </c>
      <c r="C22" s="26">
        <f>SUM(C17:C21)</f>
        <v>20418</v>
      </c>
      <c r="D22" s="26">
        <f t="shared" ref="D22:K22" si="3">SUM(D17:D21)</f>
        <v>20418</v>
      </c>
      <c r="E22" s="27">
        <f t="shared" si="3"/>
        <v>20418</v>
      </c>
      <c r="F22" s="28">
        <f t="shared" si="3"/>
        <v>20418</v>
      </c>
      <c r="G22" s="26">
        <f t="shared" si="3"/>
        <v>20418</v>
      </c>
      <c r="H22" s="29">
        <f t="shared" si="3"/>
        <v>20418</v>
      </c>
      <c r="I22" s="30">
        <f t="shared" si="3"/>
        <v>20418</v>
      </c>
      <c r="J22" s="26">
        <f t="shared" si="3"/>
        <v>20418</v>
      </c>
      <c r="K22" s="27">
        <f t="shared" si="3"/>
        <v>20418</v>
      </c>
    </row>
    <row r="23" spans="1:11" ht="13.5" x14ac:dyDescent="0.25">
      <c r="A23" s="24" t="s">
        <v>41</v>
      </c>
      <c r="B23" s="12" t="s">
        <v>20</v>
      </c>
      <c r="C23" s="19">
        <v>436</v>
      </c>
      <c r="D23" s="19">
        <v>436</v>
      </c>
      <c r="E23" s="20">
        <v>436</v>
      </c>
      <c r="F23" s="21">
        <v>436</v>
      </c>
      <c r="G23" s="19">
        <v>436</v>
      </c>
      <c r="H23" s="22">
        <v>436</v>
      </c>
      <c r="I23" s="23">
        <v>436</v>
      </c>
      <c r="J23" s="19">
        <v>436</v>
      </c>
      <c r="K23" s="20">
        <v>436</v>
      </c>
    </row>
    <row r="24" spans="1:11" ht="13.5" x14ac:dyDescent="0.25">
      <c r="A24" s="24" t="s">
        <v>42</v>
      </c>
      <c r="B24" s="12" t="s">
        <v>20</v>
      </c>
      <c r="C24" s="19">
        <v>318</v>
      </c>
      <c r="D24" s="19">
        <v>318</v>
      </c>
      <c r="E24" s="20">
        <v>318</v>
      </c>
      <c r="F24" s="21">
        <v>318</v>
      </c>
      <c r="G24" s="19">
        <v>318</v>
      </c>
      <c r="H24" s="22">
        <v>318</v>
      </c>
      <c r="I24" s="23">
        <v>318</v>
      </c>
      <c r="J24" s="19">
        <v>318</v>
      </c>
      <c r="K24" s="20">
        <v>318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754</v>
      </c>
      <c r="D26" s="31">
        <f t="shared" ref="D26:K26" si="4">SUM(D23:D25)</f>
        <v>754</v>
      </c>
      <c r="E26" s="32">
        <f t="shared" si="4"/>
        <v>754</v>
      </c>
      <c r="F26" s="33">
        <f t="shared" si="4"/>
        <v>754</v>
      </c>
      <c r="G26" s="31">
        <f t="shared" si="4"/>
        <v>754</v>
      </c>
      <c r="H26" s="34">
        <f t="shared" si="4"/>
        <v>754</v>
      </c>
      <c r="I26" s="35">
        <f t="shared" si="4"/>
        <v>754</v>
      </c>
      <c r="J26" s="31">
        <f t="shared" si="4"/>
        <v>754</v>
      </c>
      <c r="K26" s="32">
        <f t="shared" si="4"/>
        <v>754</v>
      </c>
    </row>
    <row r="27" spans="1:11" ht="13.5" x14ac:dyDescent="0.25">
      <c r="A27" s="36" t="s">
        <v>33</v>
      </c>
      <c r="B27" s="12" t="s">
        <v>34</v>
      </c>
      <c r="C27" s="37">
        <f>+C22+C26</f>
        <v>21172</v>
      </c>
      <c r="D27" s="37">
        <f t="shared" ref="D27:K27" si="5">+D22+D26</f>
        <v>21172</v>
      </c>
      <c r="E27" s="38">
        <f t="shared" si="5"/>
        <v>21172</v>
      </c>
      <c r="F27" s="39">
        <f t="shared" si="5"/>
        <v>21172</v>
      </c>
      <c r="G27" s="37">
        <f t="shared" si="5"/>
        <v>21172</v>
      </c>
      <c r="H27" s="40">
        <f t="shared" si="5"/>
        <v>21172</v>
      </c>
      <c r="I27" s="41">
        <f t="shared" si="5"/>
        <v>21172</v>
      </c>
      <c r="J27" s="37">
        <f t="shared" si="5"/>
        <v>21172</v>
      </c>
      <c r="K27" s="38">
        <f t="shared" si="5"/>
        <v>21172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>
        <v>24053</v>
      </c>
      <c r="D37" s="19">
        <v>24053</v>
      </c>
      <c r="E37" s="20">
        <v>24053</v>
      </c>
      <c r="F37" s="21">
        <v>24053</v>
      </c>
      <c r="G37" s="19">
        <v>24053</v>
      </c>
      <c r="H37" s="22">
        <v>24053</v>
      </c>
      <c r="I37" s="23">
        <v>24053</v>
      </c>
      <c r="J37" s="19">
        <v>24053</v>
      </c>
      <c r="K37" s="20">
        <v>24053</v>
      </c>
    </row>
    <row r="38" spans="1:11" ht="13.5" x14ac:dyDescent="0.25">
      <c r="A38" s="24" t="s">
        <v>51</v>
      </c>
      <c r="B38" s="12" t="s">
        <v>20</v>
      </c>
      <c r="C38" s="42">
        <v>24053</v>
      </c>
      <c r="D38" s="42">
        <v>24053</v>
      </c>
      <c r="E38" s="43">
        <v>24053</v>
      </c>
      <c r="F38" s="44">
        <v>24053</v>
      </c>
      <c r="G38" s="42">
        <v>24053</v>
      </c>
      <c r="H38" s="45">
        <v>24053</v>
      </c>
      <c r="I38" s="46">
        <v>24053</v>
      </c>
      <c r="J38" s="42">
        <v>24053</v>
      </c>
      <c r="K38" s="43">
        <v>24053</v>
      </c>
    </row>
    <row r="39" spans="1:11" ht="13.5" x14ac:dyDescent="0.25">
      <c r="A39" s="25" t="s">
        <v>27</v>
      </c>
      <c r="B39" s="12" t="s">
        <v>20</v>
      </c>
      <c r="C39" s="19">
        <f>+C38</f>
        <v>24053</v>
      </c>
      <c r="D39" s="19">
        <f t="shared" ref="D39:K39" si="9">+D38</f>
        <v>24053</v>
      </c>
      <c r="E39" s="20">
        <f t="shared" si="9"/>
        <v>24053</v>
      </c>
      <c r="F39" s="21">
        <f t="shared" si="9"/>
        <v>24053</v>
      </c>
      <c r="G39" s="19">
        <f t="shared" si="9"/>
        <v>24053</v>
      </c>
      <c r="H39" s="22">
        <f t="shared" si="9"/>
        <v>24053</v>
      </c>
      <c r="I39" s="23">
        <f t="shared" si="9"/>
        <v>24053</v>
      </c>
      <c r="J39" s="19">
        <f t="shared" si="9"/>
        <v>24053</v>
      </c>
      <c r="K39" s="20">
        <f t="shared" si="9"/>
        <v>24053</v>
      </c>
    </row>
    <row r="40" spans="1:11" ht="13.5" x14ac:dyDescent="0.25">
      <c r="A40" s="24" t="s">
        <v>52</v>
      </c>
      <c r="B40" s="12" t="s">
        <v>20</v>
      </c>
      <c r="C40" s="19">
        <v>946</v>
      </c>
      <c r="D40" s="19">
        <v>946</v>
      </c>
      <c r="E40" s="20">
        <v>946</v>
      </c>
      <c r="F40" s="21">
        <v>946</v>
      </c>
      <c r="G40" s="19">
        <v>946</v>
      </c>
      <c r="H40" s="22">
        <v>946</v>
      </c>
      <c r="I40" s="23">
        <v>946</v>
      </c>
      <c r="J40" s="19">
        <v>946</v>
      </c>
      <c r="K40" s="20">
        <v>946</v>
      </c>
    </row>
    <row r="41" spans="1:11" ht="13.5" x14ac:dyDescent="0.25">
      <c r="A41" s="24" t="s">
        <v>53</v>
      </c>
      <c r="B41" s="12" t="s">
        <v>20</v>
      </c>
      <c r="C41" s="19">
        <v>3233</v>
      </c>
      <c r="D41" s="19">
        <v>3233</v>
      </c>
      <c r="E41" s="20">
        <v>3233</v>
      </c>
      <c r="F41" s="21">
        <v>3233</v>
      </c>
      <c r="G41" s="19">
        <v>3233</v>
      </c>
      <c r="H41" s="22">
        <v>3233</v>
      </c>
      <c r="I41" s="23">
        <v>3233</v>
      </c>
      <c r="J41" s="19">
        <v>3233</v>
      </c>
      <c r="K41" s="20">
        <v>3233</v>
      </c>
    </row>
    <row r="42" spans="1:11" ht="13.5" x14ac:dyDescent="0.25">
      <c r="A42" s="24" t="s">
        <v>54</v>
      </c>
      <c r="B42" s="12" t="s">
        <v>20</v>
      </c>
      <c r="C42" s="19">
        <v>54697</v>
      </c>
      <c r="D42" s="19">
        <v>54697</v>
      </c>
      <c r="E42" s="20">
        <v>54697</v>
      </c>
      <c r="F42" s="21">
        <v>54697</v>
      </c>
      <c r="G42" s="19">
        <v>54697</v>
      </c>
      <c r="H42" s="22">
        <v>54697</v>
      </c>
      <c r="I42" s="23">
        <v>54697</v>
      </c>
      <c r="J42" s="19">
        <v>54697</v>
      </c>
      <c r="K42" s="20">
        <v>54697</v>
      </c>
    </row>
    <row r="43" spans="1:11" ht="13.5" x14ac:dyDescent="0.25">
      <c r="A43" s="24" t="s">
        <v>55</v>
      </c>
      <c r="B43" s="12" t="s">
        <v>20</v>
      </c>
      <c r="C43" s="19">
        <v>632</v>
      </c>
      <c r="D43" s="19">
        <v>632</v>
      </c>
      <c r="E43" s="20">
        <v>632</v>
      </c>
      <c r="F43" s="21">
        <v>632</v>
      </c>
      <c r="G43" s="19">
        <v>632</v>
      </c>
      <c r="H43" s="22">
        <v>632</v>
      </c>
      <c r="I43" s="23">
        <v>632</v>
      </c>
      <c r="J43" s="19">
        <v>632</v>
      </c>
      <c r="K43" s="20">
        <v>632</v>
      </c>
    </row>
    <row r="44" spans="1:11" ht="13.5" x14ac:dyDescent="0.25">
      <c r="A44" s="24" t="s">
        <v>56</v>
      </c>
      <c r="B44" s="12" t="s">
        <v>20</v>
      </c>
      <c r="C44" s="19">
        <v>4535</v>
      </c>
      <c r="D44" s="19">
        <v>4535</v>
      </c>
      <c r="E44" s="20">
        <v>4535</v>
      </c>
      <c r="F44" s="21">
        <v>4535</v>
      </c>
      <c r="G44" s="19">
        <v>4535</v>
      </c>
      <c r="H44" s="22">
        <v>4535</v>
      </c>
      <c r="I44" s="23">
        <v>4535</v>
      </c>
      <c r="J44" s="19">
        <v>4535</v>
      </c>
      <c r="K44" s="20">
        <v>4535</v>
      </c>
    </row>
    <row r="45" spans="1:11" ht="13.5" x14ac:dyDescent="0.25">
      <c r="A45" s="25" t="s">
        <v>32</v>
      </c>
      <c r="B45" s="12" t="s">
        <v>20</v>
      </c>
      <c r="C45" s="31">
        <f>SUM(C40:C44)</f>
        <v>64043</v>
      </c>
      <c r="D45" s="31">
        <f t="shared" ref="D45:K45" si="10">SUM(D40:D44)</f>
        <v>64043</v>
      </c>
      <c r="E45" s="32">
        <f t="shared" si="10"/>
        <v>64043</v>
      </c>
      <c r="F45" s="33">
        <f t="shared" si="10"/>
        <v>64043</v>
      </c>
      <c r="G45" s="31">
        <f t="shared" si="10"/>
        <v>64043</v>
      </c>
      <c r="H45" s="34">
        <f t="shared" si="10"/>
        <v>64043</v>
      </c>
      <c r="I45" s="35">
        <f t="shared" si="10"/>
        <v>64043</v>
      </c>
      <c r="J45" s="31">
        <f t="shared" si="10"/>
        <v>64043</v>
      </c>
      <c r="K45" s="32">
        <f t="shared" si="10"/>
        <v>64043</v>
      </c>
    </row>
    <row r="46" spans="1:11" ht="13.5" x14ac:dyDescent="0.25">
      <c r="A46" s="36" t="s">
        <v>33</v>
      </c>
      <c r="B46" s="12" t="s">
        <v>34</v>
      </c>
      <c r="C46" s="37">
        <f>+C39+C45</f>
        <v>88096</v>
      </c>
      <c r="D46" s="37">
        <f t="shared" ref="D46:K46" si="11">+D39+D45</f>
        <v>88096</v>
      </c>
      <c r="E46" s="38">
        <f t="shared" si="11"/>
        <v>88096</v>
      </c>
      <c r="F46" s="39">
        <f t="shared" si="11"/>
        <v>88096</v>
      </c>
      <c r="G46" s="37">
        <f t="shared" si="11"/>
        <v>88096</v>
      </c>
      <c r="H46" s="40">
        <f t="shared" si="11"/>
        <v>88096</v>
      </c>
      <c r="I46" s="41">
        <f t="shared" si="11"/>
        <v>88096</v>
      </c>
      <c r="J46" s="37">
        <f t="shared" si="11"/>
        <v>88096</v>
      </c>
      <c r="K46" s="38">
        <f t="shared" si="11"/>
        <v>88096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>
        <v>178</v>
      </c>
      <c r="D48" s="19">
        <v>178</v>
      </c>
      <c r="E48" s="49">
        <v>178</v>
      </c>
      <c r="F48" s="30">
        <v>178</v>
      </c>
      <c r="G48" s="19">
        <v>178</v>
      </c>
      <c r="H48" s="22">
        <v>178</v>
      </c>
      <c r="I48" s="23">
        <v>178</v>
      </c>
      <c r="J48" s="19">
        <v>178</v>
      </c>
      <c r="K48" s="20">
        <v>178</v>
      </c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178</v>
      </c>
      <c r="D51" s="19">
        <v>178</v>
      </c>
      <c r="E51" s="50">
        <v>178</v>
      </c>
      <c r="F51" s="23">
        <v>178</v>
      </c>
      <c r="G51" s="19">
        <v>178</v>
      </c>
      <c r="H51" s="50">
        <v>178</v>
      </c>
      <c r="I51" s="23">
        <v>178</v>
      </c>
      <c r="J51" s="19">
        <v>178</v>
      </c>
      <c r="K51" s="50">
        <v>178</v>
      </c>
    </row>
    <row r="52" spans="1:11" ht="13.5" x14ac:dyDescent="0.25">
      <c r="A52" s="51" t="s">
        <v>62</v>
      </c>
      <c r="B52" s="12" t="s">
        <v>20</v>
      </c>
      <c r="C52" s="19">
        <v>3</v>
      </c>
      <c r="D52" s="19">
        <v>3</v>
      </c>
      <c r="E52" s="50">
        <v>3</v>
      </c>
      <c r="F52" s="23">
        <v>3</v>
      </c>
      <c r="G52" s="19">
        <v>3</v>
      </c>
      <c r="H52" s="50">
        <v>3</v>
      </c>
      <c r="I52" s="23">
        <v>3</v>
      </c>
      <c r="J52" s="19">
        <v>3</v>
      </c>
      <c r="K52" s="50">
        <v>3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623453</v>
      </c>
      <c r="E57" s="56">
        <v>3685319</v>
      </c>
      <c r="F57" s="57">
        <v>3238704</v>
      </c>
      <c r="G57" s="55">
        <v>3238704</v>
      </c>
      <c r="H57" s="58">
        <v>4648641</v>
      </c>
      <c r="I57" s="59">
        <v>3650664</v>
      </c>
      <c r="J57" s="55">
        <v>4227468</v>
      </c>
      <c r="K57" s="56">
        <v>-2946804</v>
      </c>
    </row>
    <row r="58" spans="1:11" ht="13.5" x14ac:dyDescent="0.25">
      <c r="A58" s="24" t="s">
        <v>68</v>
      </c>
      <c r="B58" s="12" t="s">
        <v>20</v>
      </c>
      <c r="C58" s="55"/>
      <c r="D58" s="55">
        <v>95255</v>
      </c>
      <c r="E58" s="56">
        <v>-2155949</v>
      </c>
      <c r="F58" s="57">
        <v>61596</v>
      </c>
      <c r="G58" s="55">
        <v>-2138406</v>
      </c>
      <c r="H58" s="58">
        <v>-2429737</v>
      </c>
      <c r="I58" s="59">
        <v>870672</v>
      </c>
      <c r="J58" s="55">
        <v>910728</v>
      </c>
      <c r="K58" s="56">
        <v>-7354348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718708</v>
      </c>
      <c r="E60" s="68">
        <f t="shared" si="12"/>
        <v>1529370</v>
      </c>
      <c r="F60" s="69">
        <f t="shared" si="12"/>
        <v>3300300</v>
      </c>
      <c r="G60" s="67">
        <f t="shared" si="12"/>
        <v>1100298</v>
      </c>
      <c r="H60" s="70">
        <f t="shared" si="12"/>
        <v>2218904</v>
      </c>
      <c r="I60" s="71">
        <f t="shared" si="12"/>
        <v>4521336</v>
      </c>
      <c r="J60" s="67">
        <f t="shared" si="12"/>
        <v>5138196</v>
      </c>
      <c r="K60" s="68">
        <f t="shared" si="12"/>
        <v>-10301152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4105340</v>
      </c>
      <c r="E71" s="56">
        <v>2384486</v>
      </c>
      <c r="F71" s="57">
        <v>3675000</v>
      </c>
      <c r="G71" s="55">
        <v>3729000</v>
      </c>
      <c r="H71" s="58">
        <v>1239070</v>
      </c>
      <c r="I71" s="59">
        <v>3911724</v>
      </c>
      <c r="J71" s="55">
        <v>4091664</v>
      </c>
      <c r="K71" s="56">
        <v>4275792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4105340</v>
      </c>
      <c r="E79" s="89">
        <f t="shared" si="13"/>
        <v>2384486</v>
      </c>
      <c r="F79" s="90">
        <f t="shared" si="13"/>
        <v>3675000</v>
      </c>
      <c r="G79" s="88">
        <f t="shared" si="13"/>
        <v>3729000</v>
      </c>
      <c r="H79" s="91">
        <f t="shared" si="13"/>
        <v>1239070</v>
      </c>
      <c r="I79" s="92">
        <f t="shared" si="13"/>
        <v>3911724</v>
      </c>
      <c r="J79" s="88">
        <f t="shared" si="13"/>
        <v>4091664</v>
      </c>
      <c r="K79" s="89">
        <f t="shared" si="13"/>
        <v>4275792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1079244</v>
      </c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1066780</v>
      </c>
      <c r="G58" s="55">
        <v>1066780</v>
      </c>
      <c r="H58" s="58">
        <v>335420</v>
      </c>
      <c r="I58" s="59">
        <v>1345210</v>
      </c>
      <c r="J58" s="55">
        <v>1407090</v>
      </c>
      <c r="K58" s="56">
        <v>1471816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1079244</v>
      </c>
      <c r="F60" s="69">
        <f t="shared" si="12"/>
        <v>1066780</v>
      </c>
      <c r="G60" s="67">
        <f t="shared" si="12"/>
        <v>1066780</v>
      </c>
      <c r="H60" s="70">
        <f t="shared" si="12"/>
        <v>335420</v>
      </c>
      <c r="I60" s="71">
        <f t="shared" si="12"/>
        <v>1345210</v>
      </c>
      <c r="J60" s="67">
        <f t="shared" si="12"/>
        <v>1407090</v>
      </c>
      <c r="K60" s="68">
        <f t="shared" si="12"/>
        <v>1471816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>
        <v>5863267</v>
      </c>
      <c r="E70" s="56">
        <v>6168977</v>
      </c>
      <c r="F70" s="57">
        <v>6522548</v>
      </c>
      <c r="G70" s="55">
        <v>6522548</v>
      </c>
      <c r="H70" s="58">
        <v>5455180</v>
      </c>
      <c r="I70" s="59">
        <v>5717059</v>
      </c>
      <c r="J70" s="55">
        <v>5980045</v>
      </c>
      <c r="K70" s="56">
        <v>6255125</v>
      </c>
    </row>
    <row r="71" spans="1:11" ht="13.5" x14ac:dyDescent="0.25">
      <c r="A71" s="24" t="s">
        <v>82</v>
      </c>
      <c r="B71" s="12" t="s">
        <v>20</v>
      </c>
      <c r="C71" s="55">
        <v>69778961</v>
      </c>
      <c r="D71" s="55">
        <v>70185617</v>
      </c>
      <c r="E71" s="56">
        <v>68221243</v>
      </c>
      <c r="F71" s="57">
        <v>73506463</v>
      </c>
      <c r="G71" s="55">
        <v>73506463</v>
      </c>
      <c r="H71" s="58">
        <v>57692644</v>
      </c>
      <c r="I71" s="59">
        <v>60445315</v>
      </c>
      <c r="J71" s="55">
        <v>63225800</v>
      </c>
      <c r="K71" s="56">
        <v>66134187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69778961</v>
      </c>
      <c r="D79" s="88">
        <f t="shared" ref="D79:K79" si="13">SUM(D70:D78)</f>
        <v>76048884</v>
      </c>
      <c r="E79" s="89">
        <f t="shared" si="13"/>
        <v>74390220</v>
      </c>
      <c r="F79" s="90">
        <f t="shared" si="13"/>
        <v>80029011</v>
      </c>
      <c r="G79" s="88">
        <f t="shared" si="13"/>
        <v>80029011</v>
      </c>
      <c r="H79" s="91">
        <f t="shared" si="13"/>
        <v>63147824</v>
      </c>
      <c r="I79" s="92">
        <f t="shared" si="13"/>
        <v>66162374</v>
      </c>
      <c r="J79" s="88">
        <f t="shared" si="13"/>
        <v>69205845</v>
      </c>
      <c r="K79" s="89">
        <f t="shared" si="13"/>
        <v>72389312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>
        <v>37</v>
      </c>
      <c r="D8" s="19">
        <v>37</v>
      </c>
      <c r="E8" s="20">
        <v>37</v>
      </c>
      <c r="F8" s="21">
        <v>37</v>
      </c>
      <c r="G8" s="19">
        <v>37</v>
      </c>
      <c r="H8" s="22">
        <v>37</v>
      </c>
      <c r="I8" s="23">
        <v>39</v>
      </c>
      <c r="J8" s="19">
        <v>42</v>
      </c>
      <c r="K8" s="20">
        <v>44</v>
      </c>
    </row>
    <row r="9" spans="1:11" ht="13.5" x14ac:dyDescent="0.25">
      <c r="A9" s="24" t="s">
        <v>25</v>
      </c>
      <c r="B9" s="12" t="s">
        <v>26</v>
      </c>
      <c r="C9" s="19">
        <v>22</v>
      </c>
      <c r="D9" s="19">
        <v>22</v>
      </c>
      <c r="E9" s="20">
        <v>22</v>
      </c>
      <c r="F9" s="21">
        <v>22</v>
      </c>
      <c r="G9" s="19">
        <v>22</v>
      </c>
      <c r="H9" s="22">
        <v>22</v>
      </c>
      <c r="I9" s="23">
        <v>23</v>
      </c>
      <c r="J9" s="19">
        <v>25</v>
      </c>
      <c r="K9" s="20">
        <v>26</v>
      </c>
    </row>
    <row r="10" spans="1:11" ht="13.5" x14ac:dyDescent="0.25">
      <c r="A10" s="25" t="s">
        <v>27</v>
      </c>
      <c r="B10" s="12" t="s">
        <v>20</v>
      </c>
      <c r="C10" s="26">
        <f>SUM(C6:C9)</f>
        <v>59</v>
      </c>
      <c r="D10" s="26">
        <f t="shared" ref="D10:K10" si="0">SUM(D6:D9)</f>
        <v>59</v>
      </c>
      <c r="E10" s="27">
        <f t="shared" si="0"/>
        <v>59</v>
      </c>
      <c r="F10" s="28">
        <f t="shared" si="0"/>
        <v>59</v>
      </c>
      <c r="G10" s="26">
        <f t="shared" si="0"/>
        <v>59</v>
      </c>
      <c r="H10" s="29">
        <f t="shared" si="0"/>
        <v>59</v>
      </c>
      <c r="I10" s="30">
        <f t="shared" si="0"/>
        <v>62</v>
      </c>
      <c r="J10" s="26">
        <f t="shared" si="0"/>
        <v>67</v>
      </c>
      <c r="K10" s="27">
        <f t="shared" si="0"/>
        <v>70</v>
      </c>
    </row>
    <row r="11" spans="1:11" ht="13.5" x14ac:dyDescent="0.25">
      <c r="A11" s="24" t="s">
        <v>28</v>
      </c>
      <c r="B11" s="12" t="s">
        <v>29</v>
      </c>
      <c r="C11" s="19">
        <v>1</v>
      </c>
      <c r="D11" s="19">
        <v>1</v>
      </c>
      <c r="E11" s="20">
        <v>1</v>
      </c>
      <c r="F11" s="21">
        <v>1</v>
      </c>
      <c r="G11" s="19">
        <v>1</v>
      </c>
      <c r="H11" s="22">
        <v>1</v>
      </c>
      <c r="I11" s="23">
        <v>1</v>
      </c>
      <c r="J11" s="19">
        <v>1</v>
      </c>
      <c r="K11" s="20">
        <v>1</v>
      </c>
    </row>
    <row r="12" spans="1:11" ht="13.5" x14ac:dyDescent="0.25">
      <c r="A12" s="24" t="s">
        <v>30</v>
      </c>
      <c r="B12" s="12" t="s">
        <v>26</v>
      </c>
      <c r="C12" s="19">
        <v>154</v>
      </c>
      <c r="D12" s="19">
        <v>154</v>
      </c>
      <c r="E12" s="20">
        <v>154</v>
      </c>
      <c r="F12" s="21">
        <v>154</v>
      </c>
      <c r="G12" s="19">
        <v>154</v>
      </c>
      <c r="H12" s="22">
        <v>154</v>
      </c>
      <c r="I12" s="23">
        <v>163</v>
      </c>
      <c r="J12" s="19">
        <v>173</v>
      </c>
      <c r="K12" s="20">
        <v>183</v>
      </c>
    </row>
    <row r="13" spans="1:11" ht="13.5" x14ac:dyDescent="0.25">
      <c r="A13" s="24" t="s">
        <v>31</v>
      </c>
      <c r="B13" s="12" t="s">
        <v>20</v>
      </c>
      <c r="C13" s="19">
        <v>20</v>
      </c>
      <c r="D13" s="19">
        <v>20</v>
      </c>
      <c r="E13" s="20">
        <v>20</v>
      </c>
      <c r="F13" s="21">
        <v>20</v>
      </c>
      <c r="G13" s="19">
        <v>20</v>
      </c>
      <c r="H13" s="22">
        <v>20</v>
      </c>
      <c r="I13" s="23">
        <v>21</v>
      </c>
      <c r="J13" s="19">
        <v>22</v>
      </c>
      <c r="K13" s="20">
        <v>24</v>
      </c>
    </row>
    <row r="14" spans="1:11" ht="13.5" x14ac:dyDescent="0.25">
      <c r="A14" s="25" t="s">
        <v>32</v>
      </c>
      <c r="B14" s="12" t="s">
        <v>20</v>
      </c>
      <c r="C14" s="31">
        <f>SUM(C11:C13)</f>
        <v>175</v>
      </c>
      <c r="D14" s="31">
        <f t="shared" ref="D14:K14" si="1">SUM(D11:D13)</f>
        <v>175</v>
      </c>
      <c r="E14" s="32">
        <f t="shared" si="1"/>
        <v>175</v>
      </c>
      <c r="F14" s="33">
        <f t="shared" si="1"/>
        <v>175</v>
      </c>
      <c r="G14" s="31">
        <f t="shared" si="1"/>
        <v>175</v>
      </c>
      <c r="H14" s="34">
        <f t="shared" si="1"/>
        <v>175</v>
      </c>
      <c r="I14" s="35">
        <f t="shared" si="1"/>
        <v>185</v>
      </c>
      <c r="J14" s="31">
        <f t="shared" si="1"/>
        <v>196</v>
      </c>
      <c r="K14" s="32">
        <f t="shared" si="1"/>
        <v>208</v>
      </c>
    </row>
    <row r="15" spans="1:11" ht="13.5" x14ac:dyDescent="0.25">
      <c r="A15" s="36" t="s">
        <v>33</v>
      </c>
      <c r="B15" s="12" t="s">
        <v>34</v>
      </c>
      <c r="C15" s="37">
        <f>+C10+C14</f>
        <v>234</v>
      </c>
      <c r="D15" s="37">
        <f t="shared" ref="D15:K15" si="2">+D10+D14</f>
        <v>234</v>
      </c>
      <c r="E15" s="38">
        <f t="shared" si="2"/>
        <v>234</v>
      </c>
      <c r="F15" s="39">
        <f t="shared" si="2"/>
        <v>234</v>
      </c>
      <c r="G15" s="37">
        <f t="shared" si="2"/>
        <v>234</v>
      </c>
      <c r="H15" s="40">
        <f t="shared" si="2"/>
        <v>234</v>
      </c>
      <c r="I15" s="41">
        <f t="shared" si="2"/>
        <v>247</v>
      </c>
      <c r="J15" s="37">
        <f t="shared" si="2"/>
        <v>263</v>
      </c>
      <c r="K15" s="38">
        <f t="shared" si="2"/>
        <v>278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21</v>
      </c>
      <c r="D19" s="19">
        <v>21</v>
      </c>
      <c r="E19" s="20">
        <v>21</v>
      </c>
      <c r="F19" s="21">
        <v>21</v>
      </c>
      <c r="G19" s="19">
        <v>21</v>
      </c>
      <c r="H19" s="22">
        <v>21</v>
      </c>
      <c r="I19" s="23">
        <v>22</v>
      </c>
      <c r="J19" s="19">
        <v>24</v>
      </c>
      <c r="K19" s="20">
        <v>25</v>
      </c>
    </row>
    <row r="20" spans="1:11" ht="13.5" x14ac:dyDescent="0.25">
      <c r="A20" s="24" t="s">
        <v>39</v>
      </c>
      <c r="B20" s="12" t="s">
        <v>20</v>
      </c>
      <c r="C20" s="19">
        <v>67</v>
      </c>
      <c r="D20" s="19">
        <v>67</v>
      </c>
      <c r="E20" s="20">
        <v>67</v>
      </c>
      <c r="F20" s="21">
        <v>67</v>
      </c>
      <c r="G20" s="19">
        <v>67</v>
      </c>
      <c r="H20" s="22">
        <v>67</v>
      </c>
      <c r="I20" s="23">
        <v>71</v>
      </c>
      <c r="J20" s="19">
        <v>75</v>
      </c>
      <c r="K20" s="20">
        <v>80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88</v>
      </c>
      <c r="D22" s="26">
        <f t="shared" ref="D22:K22" si="3">SUM(D17:D21)</f>
        <v>88</v>
      </c>
      <c r="E22" s="27">
        <f t="shared" si="3"/>
        <v>88</v>
      </c>
      <c r="F22" s="28">
        <f t="shared" si="3"/>
        <v>88</v>
      </c>
      <c r="G22" s="26">
        <f t="shared" si="3"/>
        <v>88</v>
      </c>
      <c r="H22" s="29">
        <f t="shared" si="3"/>
        <v>88</v>
      </c>
      <c r="I22" s="30">
        <f t="shared" si="3"/>
        <v>93</v>
      </c>
      <c r="J22" s="26">
        <f t="shared" si="3"/>
        <v>99</v>
      </c>
      <c r="K22" s="27">
        <f t="shared" si="3"/>
        <v>105</v>
      </c>
    </row>
    <row r="23" spans="1:11" ht="13.5" x14ac:dyDescent="0.25">
      <c r="A23" s="24" t="s">
        <v>41</v>
      </c>
      <c r="B23" s="12" t="s">
        <v>20</v>
      </c>
      <c r="C23" s="19">
        <v>6</v>
      </c>
      <c r="D23" s="19">
        <v>6</v>
      </c>
      <c r="E23" s="20">
        <v>6</v>
      </c>
      <c r="F23" s="21">
        <v>6</v>
      </c>
      <c r="G23" s="19">
        <v>6</v>
      </c>
      <c r="H23" s="22">
        <v>6</v>
      </c>
      <c r="I23" s="23">
        <v>6</v>
      </c>
      <c r="J23" s="19">
        <v>7</v>
      </c>
      <c r="K23" s="20">
        <v>7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8</v>
      </c>
      <c r="D25" s="19">
        <v>8</v>
      </c>
      <c r="E25" s="20">
        <v>8</v>
      </c>
      <c r="F25" s="21">
        <v>8</v>
      </c>
      <c r="G25" s="19">
        <v>8</v>
      </c>
      <c r="H25" s="22">
        <v>8</v>
      </c>
      <c r="I25" s="23">
        <v>8</v>
      </c>
      <c r="J25" s="19">
        <v>9</v>
      </c>
      <c r="K25" s="20">
        <v>10</v>
      </c>
    </row>
    <row r="26" spans="1:11" ht="13.5" x14ac:dyDescent="0.25">
      <c r="A26" s="25" t="s">
        <v>32</v>
      </c>
      <c r="B26" s="12" t="s">
        <v>20</v>
      </c>
      <c r="C26" s="31">
        <f>SUM(C23:C25)</f>
        <v>14</v>
      </c>
      <c r="D26" s="31">
        <f t="shared" ref="D26:K26" si="4">SUM(D23:D25)</f>
        <v>14</v>
      </c>
      <c r="E26" s="32">
        <f t="shared" si="4"/>
        <v>14</v>
      </c>
      <c r="F26" s="33">
        <f t="shared" si="4"/>
        <v>14</v>
      </c>
      <c r="G26" s="31">
        <f t="shared" si="4"/>
        <v>14</v>
      </c>
      <c r="H26" s="34">
        <f t="shared" si="4"/>
        <v>14</v>
      </c>
      <c r="I26" s="35">
        <f t="shared" si="4"/>
        <v>14</v>
      </c>
      <c r="J26" s="31">
        <f t="shared" si="4"/>
        <v>16</v>
      </c>
      <c r="K26" s="32">
        <f t="shared" si="4"/>
        <v>17</v>
      </c>
    </row>
    <row r="27" spans="1:11" ht="13.5" x14ac:dyDescent="0.25">
      <c r="A27" s="36" t="s">
        <v>33</v>
      </c>
      <c r="B27" s="12" t="s">
        <v>34</v>
      </c>
      <c r="C27" s="37">
        <f>+C22+C26</f>
        <v>102</v>
      </c>
      <c r="D27" s="37">
        <f t="shared" ref="D27:K27" si="5">+D22+D26</f>
        <v>102</v>
      </c>
      <c r="E27" s="38">
        <f t="shared" si="5"/>
        <v>102</v>
      </c>
      <c r="F27" s="39">
        <f t="shared" si="5"/>
        <v>102</v>
      </c>
      <c r="G27" s="37">
        <f t="shared" si="5"/>
        <v>102</v>
      </c>
      <c r="H27" s="40">
        <f t="shared" si="5"/>
        <v>102</v>
      </c>
      <c r="I27" s="41">
        <f t="shared" si="5"/>
        <v>107</v>
      </c>
      <c r="J27" s="37">
        <f t="shared" si="5"/>
        <v>115</v>
      </c>
      <c r="K27" s="38">
        <f t="shared" si="5"/>
        <v>122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>
        <v>21696584</v>
      </c>
      <c r="E48" s="49">
        <v>21696584</v>
      </c>
      <c r="F48" s="30">
        <v>59431303</v>
      </c>
      <c r="G48" s="19">
        <v>59431303</v>
      </c>
      <c r="H48" s="22">
        <v>59431303</v>
      </c>
      <c r="I48" s="23">
        <v>42997181</v>
      </c>
      <c r="J48" s="19">
        <v>45577012</v>
      </c>
      <c r="K48" s="20">
        <v>48311633</v>
      </c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60605000</v>
      </c>
      <c r="G55" s="55">
        <v>60605500</v>
      </c>
      <c r="H55" s="58"/>
      <c r="I55" s="59">
        <v>69696325</v>
      </c>
      <c r="J55" s="55">
        <v>67196400</v>
      </c>
      <c r="K55" s="56">
        <v>70932092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>
        <v>-14700</v>
      </c>
      <c r="F56" s="57"/>
      <c r="G56" s="55"/>
      <c r="H56" s="58">
        <v>-39600</v>
      </c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-14700</v>
      </c>
      <c r="F60" s="69">
        <f t="shared" si="12"/>
        <v>60605000</v>
      </c>
      <c r="G60" s="67">
        <f t="shared" si="12"/>
        <v>60605500</v>
      </c>
      <c r="H60" s="70">
        <f t="shared" si="12"/>
        <v>-39600</v>
      </c>
      <c r="I60" s="71">
        <f t="shared" si="12"/>
        <v>69696325</v>
      </c>
      <c r="J60" s="67">
        <f t="shared" si="12"/>
        <v>67196400</v>
      </c>
      <c r="K60" s="68">
        <f t="shared" si="12"/>
        <v>70932092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>
        <v>5354983</v>
      </c>
      <c r="D72" s="55">
        <v>6482576</v>
      </c>
      <c r="E72" s="56">
        <v>-669346</v>
      </c>
      <c r="F72" s="57"/>
      <c r="G72" s="55"/>
      <c r="H72" s="58">
        <v>6812666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5354983</v>
      </c>
      <c r="D79" s="88">
        <f t="shared" ref="D79:K79" si="13">SUM(D70:D78)</f>
        <v>6482576</v>
      </c>
      <c r="E79" s="89">
        <f t="shared" si="13"/>
        <v>-669346</v>
      </c>
      <c r="F79" s="90">
        <f t="shared" si="13"/>
        <v>0</v>
      </c>
      <c r="G79" s="88">
        <f t="shared" si="13"/>
        <v>0</v>
      </c>
      <c r="H79" s="91">
        <f t="shared" si="13"/>
        <v>6812666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1310</v>
      </c>
      <c r="D40" s="19">
        <v>1310</v>
      </c>
      <c r="E40" s="20">
        <v>1310</v>
      </c>
      <c r="F40" s="21">
        <v>1310</v>
      </c>
      <c r="G40" s="19">
        <v>1310</v>
      </c>
      <c r="H40" s="22">
        <v>1310</v>
      </c>
      <c r="I40" s="23">
        <v>1310</v>
      </c>
      <c r="J40" s="19">
        <v>1310</v>
      </c>
      <c r="K40" s="20">
        <v>1310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1310</v>
      </c>
      <c r="D45" s="31">
        <f t="shared" ref="D45:K45" si="10">SUM(D40:D44)</f>
        <v>1310</v>
      </c>
      <c r="E45" s="32">
        <f t="shared" si="10"/>
        <v>1310</v>
      </c>
      <c r="F45" s="33">
        <f t="shared" si="10"/>
        <v>1310</v>
      </c>
      <c r="G45" s="31">
        <f t="shared" si="10"/>
        <v>1310</v>
      </c>
      <c r="H45" s="34">
        <f t="shared" si="10"/>
        <v>1310</v>
      </c>
      <c r="I45" s="35">
        <f t="shared" si="10"/>
        <v>1310</v>
      </c>
      <c r="J45" s="31">
        <f t="shared" si="10"/>
        <v>1310</v>
      </c>
      <c r="K45" s="32">
        <f t="shared" si="10"/>
        <v>1310</v>
      </c>
    </row>
    <row r="46" spans="1:11" ht="13.5" x14ac:dyDescent="0.25">
      <c r="A46" s="36" t="s">
        <v>33</v>
      </c>
      <c r="B46" s="12" t="s">
        <v>34</v>
      </c>
      <c r="C46" s="37">
        <f>+C39+C45</f>
        <v>1310</v>
      </c>
      <c r="D46" s="37">
        <f t="shared" ref="D46:K46" si="11">+D39+D45</f>
        <v>1310</v>
      </c>
      <c r="E46" s="38">
        <f t="shared" si="11"/>
        <v>1310</v>
      </c>
      <c r="F46" s="39">
        <f t="shared" si="11"/>
        <v>1310</v>
      </c>
      <c r="G46" s="37">
        <f t="shared" si="11"/>
        <v>1310</v>
      </c>
      <c r="H46" s="40">
        <f t="shared" si="11"/>
        <v>1310</v>
      </c>
      <c r="I46" s="41">
        <f t="shared" si="11"/>
        <v>1310</v>
      </c>
      <c r="J46" s="37">
        <f t="shared" si="11"/>
        <v>1310</v>
      </c>
      <c r="K46" s="38">
        <f t="shared" si="11"/>
        <v>1310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15000</v>
      </c>
      <c r="D63" s="19">
        <v>15000</v>
      </c>
      <c r="E63" s="20">
        <v>15000</v>
      </c>
      <c r="F63" s="78">
        <v>15000</v>
      </c>
      <c r="G63" s="19">
        <v>15000</v>
      </c>
      <c r="H63" s="22">
        <v>15000</v>
      </c>
      <c r="I63" s="23">
        <v>15000</v>
      </c>
      <c r="J63" s="19">
        <v>15000</v>
      </c>
      <c r="K63" s="20">
        <v>15000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29470563</v>
      </c>
      <c r="D71" s="55">
        <v>31465412</v>
      </c>
      <c r="E71" s="56">
        <v>44155654</v>
      </c>
      <c r="F71" s="57">
        <v>47732847</v>
      </c>
      <c r="G71" s="55">
        <v>47732847</v>
      </c>
      <c r="H71" s="58">
        <v>35677532</v>
      </c>
      <c r="I71" s="59">
        <v>54795148</v>
      </c>
      <c r="J71" s="55">
        <v>57754086</v>
      </c>
      <c r="K71" s="56">
        <v>60872807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29470563</v>
      </c>
      <c r="D79" s="88">
        <f t="shared" ref="D79:K79" si="13">SUM(D70:D78)</f>
        <v>31465412</v>
      </c>
      <c r="E79" s="89">
        <f t="shared" si="13"/>
        <v>44155654</v>
      </c>
      <c r="F79" s="90">
        <f t="shared" si="13"/>
        <v>47732847</v>
      </c>
      <c r="G79" s="88">
        <f t="shared" si="13"/>
        <v>47732847</v>
      </c>
      <c r="H79" s="91">
        <f t="shared" si="13"/>
        <v>35677532</v>
      </c>
      <c r="I79" s="92">
        <f t="shared" si="13"/>
        <v>54795148</v>
      </c>
      <c r="J79" s="88">
        <f t="shared" si="13"/>
        <v>57754086</v>
      </c>
      <c r="K79" s="89">
        <f t="shared" si="13"/>
        <v>60872807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295000</v>
      </c>
      <c r="D63" s="19">
        <v>295000</v>
      </c>
      <c r="E63" s="20">
        <v>295000</v>
      </c>
      <c r="F63" s="78">
        <v>295000</v>
      </c>
      <c r="G63" s="19">
        <v>295000</v>
      </c>
      <c r="H63" s="22">
        <v>295000</v>
      </c>
      <c r="I63" s="23">
        <v>295000</v>
      </c>
      <c r="J63" s="19">
        <v>295000</v>
      </c>
      <c r="K63" s="20">
        <v>295000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150</v>
      </c>
      <c r="G67" s="79">
        <v>150</v>
      </c>
      <c r="H67" s="81">
        <v>150</v>
      </c>
      <c r="I67" s="82">
        <v>150</v>
      </c>
      <c r="J67" s="19">
        <v>150</v>
      </c>
      <c r="K67" s="20">
        <v>150</v>
      </c>
    </row>
    <row r="68" spans="1:11" ht="13.5" x14ac:dyDescent="0.25">
      <c r="A68" s="52" t="s">
        <v>78</v>
      </c>
      <c r="B68" s="48" t="s">
        <v>20</v>
      </c>
      <c r="C68" s="42">
        <v>20</v>
      </c>
      <c r="D68" s="42">
        <v>20</v>
      </c>
      <c r="E68" s="43">
        <v>20</v>
      </c>
      <c r="F68" s="83">
        <v>20</v>
      </c>
      <c r="G68" s="84">
        <v>20</v>
      </c>
      <c r="H68" s="85">
        <v>20</v>
      </c>
      <c r="I68" s="46">
        <v>20</v>
      </c>
      <c r="J68" s="42">
        <v>20</v>
      </c>
      <c r="K68" s="43">
        <v>20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-8966697</v>
      </c>
      <c r="D71" s="55">
        <v>-8122636</v>
      </c>
      <c r="E71" s="56">
        <v>135749081</v>
      </c>
      <c r="F71" s="57">
        <v>67507140</v>
      </c>
      <c r="G71" s="55">
        <v>67507140</v>
      </c>
      <c r="H71" s="58">
        <v>129718002</v>
      </c>
      <c r="I71" s="59">
        <v>23203886</v>
      </c>
      <c r="J71" s="55">
        <v>24271265</v>
      </c>
      <c r="K71" s="56">
        <v>25387743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535175</v>
      </c>
      <c r="D74" s="55">
        <v>3544</v>
      </c>
      <c r="E74" s="56">
        <v>490748</v>
      </c>
      <c r="F74" s="57">
        <v>737100</v>
      </c>
      <c r="G74" s="55">
        <v>1177838</v>
      </c>
      <c r="H74" s="58">
        <v>1214229</v>
      </c>
      <c r="I74" s="59">
        <v>1235552</v>
      </c>
      <c r="J74" s="55">
        <v>1292387</v>
      </c>
      <c r="K74" s="56">
        <v>1350545</v>
      </c>
    </row>
    <row r="75" spans="1:11" ht="13.5" x14ac:dyDescent="0.25">
      <c r="A75" s="24" t="s">
        <v>86</v>
      </c>
      <c r="B75" s="12" t="s">
        <v>20</v>
      </c>
      <c r="C75" s="55">
        <v>6317595</v>
      </c>
      <c r="D75" s="55">
        <v>5107440</v>
      </c>
      <c r="E75" s="56">
        <v>3641209</v>
      </c>
      <c r="F75" s="57">
        <v>7730540</v>
      </c>
      <c r="G75" s="55">
        <v>4671948</v>
      </c>
      <c r="H75" s="58">
        <v>4696935</v>
      </c>
      <c r="I75" s="59">
        <v>1643497</v>
      </c>
      <c r="J75" s="55">
        <v>1719098</v>
      </c>
      <c r="K75" s="56">
        <v>1796457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-2113927</v>
      </c>
      <c r="D79" s="88">
        <f t="shared" ref="D79:K79" si="13">SUM(D70:D78)</f>
        <v>-3011652</v>
      </c>
      <c r="E79" s="89">
        <f t="shared" si="13"/>
        <v>139881038</v>
      </c>
      <c r="F79" s="90">
        <f t="shared" si="13"/>
        <v>75974780</v>
      </c>
      <c r="G79" s="88">
        <f t="shared" si="13"/>
        <v>73356926</v>
      </c>
      <c r="H79" s="91">
        <f t="shared" si="13"/>
        <v>135629166</v>
      </c>
      <c r="I79" s="92">
        <f t="shared" si="13"/>
        <v>26082935</v>
      </c>
      <c r="J79" s="88">
        <f t="shared" si="13"/>
        <v>27282750</v>
      </c>
      <c r="K79" s="89">
        <f t="shared" si="13"/>
        <v>28534745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7211569</v>
      </c>
      <c r="D70" s="55">
        <v>3661008</v>
      </c>
      <c r="E70" s="56">
        <v>4550974</v>
      </c>
      <c r="F70" s="57">
        <v>5462964</v>
      </c>
      <c r="G70" s="55"/>
      <c r="H70" s="58">
        <v>3293085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>
        <v>2920099</v>
      </c>
      <c r="I71" s="59">
        <v>5730659</v>
      </c>
      <c r="J71" s="55">
        <v>5994269</v>
      </c>
      <c r="K71" s="56">
        <v>6270006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7211569</v>
      </c>
      <c r="D79" s="88">
        <f t="shared" ref="D79:K79" si="13">SUM(D70:D78)</f>
        <v>3661008</v>
      </c>
      <c r="E79" s="89">
        <f t="shared" si="13"/>
        <v>4550974</v>
      </c>
      <c r="F79" s="90">
        <f t="shared" si="13"/>
        <v>5462964</v>
      </c>
      <c r="G79" s="88">
        <f t="shared" si="13"/>
        <v>0</v>
      </c>
      <c r="H79" s="91">
        <f t="shared" si="13"/>
        <v>6213184</v>
      </c>
      <c r="I79" s="92">
        <f t="shared" si="13"/>
        <v>5730659</v>
      </c>
      <c r="J79" s="88">
        <f t="shared" si="13"/>
        <v>5994269</v>
      </c>
      <c r="K79" s="89">
        <f t="shared" si="13"/>
        <v>6270006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620804</v>
      </c>
      <c r="G70" s="55">
        <v>620804</v>
      </c>
      <c r="H70" s="58"/>
      <c r="I70" s="59">
        <v>669555</v>
      </c>
      <c r="J70" s="55">
        <v>709728</v>
      </c>
      <c r="K70" s="56">
        <v>752312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620804</v>
      </c>
      <c r="G79" s="88">
        <f t="shared" si="13"/>
        <v>620804</v>
      </c>
      <c r="H79" s="91">
        <f t="shared" si="13"/>
        <v>0</v>
      </c>
      <c r="I79" s="92">
        <f t="shared" si="13"/>
        <v>669555</v>
      </c>
      <c r="J79" s="88">
        <f t="shared" si="13"/>
        <v>709728</v>
      </c>
      <c r="K79" s="89">
        <f t="shared" si="13"/>
        <v>752312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81977</v>
      </c>
      <c r="D6" s="19">
        <v>81977</v>
      </c>
      <c r="E6" s="20">
        <v>81977</v>
      </c>
      <c r="F6" s="21">
        <v>85289</v>
      </c>
      <c r="G6" s="19">
        <v>85289</v>
      </c>
      <c r="H6" s="22">
        <v>85289</v>
      </c>
      <c r="I6" s="23">
        <v>90406</v>
      </c>
      <c r="J6" s="19">
        <v>94475</v>
      </c>
      <c r="K6" s="20">
        <v>98726</v>
      </c>
    </row>
    <row r="7" spans="1:11" ht="13.5" x14ac:dyDescent="0.25">
      <c r="A7" s="24" t="s">
        <v>22</v>
      </c>
      <c r="B7" s="12" t="s">
        <v>20</v>
      </c>
      <c r="C7" s="19">
        <v>63907</v>
      </c>
      <c r="D7" s="19">
        <v>63907</v>
      </c>
      <c r="E7" s="20">
        <v>63907</v>
      </c>
      <c r="F7" s="21">
        <v>66489</v>
      </c>
      <c r="G7" s="19">
        <v>66489</v>
      </c>
      <c r="H7" s="22">
        <v>66489</v>
      </c>
      <c r="I7" s="23">
        <v>70478</v>
      </c>
      <c r="J7" s="19">
        <v>73650</v>
      </c>
      <c r="K7" s="20">
        <v>76964</v>
      </c>
    </row>
    <row r="8" spans="1:11" ht="13.5" x14ac:dyDescent="0.25">
      <c r="A8" s="24" t="s">
        <v>23</v>
      </c>
      <c r="B8" s="12" t="s">
        <v>24</v>
      </c>
      <c r="C8" s="19">
        <v>6663</v>
      </c>
      <c r="D8" s="19">
        <v>6663</v>
      </c>
      <c r="E8" s="20">
        <v>6663</v>
      </c>
      <c r="F8" s="21">
        <v>6932</v>
      </c>
      <c r="G8" s="19">
        <v>6932</v>
      </c>
      <c r="H8" s="22">
        <v>6932</v>
      </c>
      <c r="I8" s="23">
        <v>7348</v>
      </c>
      <c r="J8" s="19">
        <v>7679</v>
      </c>
      <c r="K8" s="20">
        <v>8024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152547</v>
      </c>
      <c r="D10" s="26">
        <f t="shared" ref="D10:K10" si="0">SUM(D6:D9)</f>
        <v>152547</v>
      </c>
      <c r="E10" s="27">
        <f t="shared" si="0"/>
        <v>152547</v>
      </c>
      <c r="F10" s="28">
        <f t="shared" si="0"/>
        <v>158710</v>
      </c>
      <c r="G10" s="26">
        <f t="shared" si="0"/>
        <v>158710</v>
      </c>
      <c r="H10" s="29">
        <f t="shared" si="0"/>
        <v>158710</v>
      </c>
      <c r="I10" s="30">
        <f t="shared" si="0"/>
        <v>168232</v>
      </c>
      <c r="J10" s="26">
        <f t="shared" si="0"/>
        <v>175804</v>
      </c>
      <c r="K10" s="27">
        <f t="shared" si="0"/>
        <v>183714</v>
      </c>
    </row>
    <row r="11" spans="1:11" ht="13.5" x14ac:dyDescent="0.25">
      <c r="A11" s="24" t="s">
        <v>28</v>
      </c>
      <c r="B11" s="12" t="s">
        <v>29</v>
      </c>
      <c r="C11" s="19">
        <v>6396</v>
      </c>
      <c r="D11" s="19">
        <v>6396</v>
      </c>
      <c r="E11" s="20">
        <v>6396</v>
      </c>
      <c r="F11" s="21">
        <v>6654</v>
      </c>
      <c r="G11" s="19">
        <v>6654</v>
      </c>
      <c r="H11" s="22">
        <v>6654</v>
      </c>
      <c r="I11" s="23">
        <v>7053</v>
      </c>
      <c r="J11" s="19">
        <v>7371</v>
      </c>
      <c r="K11" s="20">
        <v>7702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6396</v>
      </c>
      <c r="D14" s="31">
        <f t="shared" ref="D14:K14" si="1">SUM(D11:D13)</f>
        <v>6396</v>
      </c>
      <c r="E14" s="32">
        <f t="shared" si="1"/>
        <v>6396</v>
      </c>
      <c r="F14" s="33">
        <f t="shared" si="1"/>
        <v>6654</v>
      </c>
      <c r="G14" s="31">
        <f t="shared" si="1"/>
        <v>6654</v>
      </c>
      <c r="H14" s="34">
        <f t="shared" si="1"/>
        <v>6654</v>
      </c>
      <c r="I14" s="35">
        <f t="shared" si="1"/>
        <v>7053</v>
      </c>
      <c r="J14" s="31">
        <f t="shared" si="1"/>
        <v>7371</v>
      </c>
      <c r="K14" s="32">
        <f t="shared" si="1"/>
        <v>7702</v>
      </c>
    </row>
    <row r="15" spans="1:11" ht="13.5" x14ac:dyDescent="0.25">
      <c r="A15" s="36" t="s">
        <v>33</v>
      </c>
      <c r="B15" s="12" t="s">
        <v>34</v>
      </c>
      <c r="C15" s="37">
        <f>+C10+C14</f>
        <v>158943</v>
      </c>
      <c r="D15" s="37">
        <f t="shared" ref="D15:K15" si="2">+D10+D14</f>
        <v>158943</v>
      </c>
      <c r="E15" s="38">
        <f t="shared" si="2"/>
        <v>158943</v>
      </c>
      <c r="F15" s="39">
        <f t="shared" si="2"/>
        <v>165364</v>
      </c>
      <c r="G15" s="37">
        <f t="shared" si="2"/>
        <v>165364</v>
      </c>
      <c r="H15" s="40">
        <f t="shared" si="2"/>
        <v>165364</v>
      </c>
      <c r="I15" s="41">
        <f t="shared" si="2"/>
        <v>175285</v>
      </c>
      <c r="J15" s="37">
        <f t="shared" si="2"/>
        <v>183175</v>
      </c>
      <c r="K15" s="38">
        <f t="shared" si="2"/>
        <v>191416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82970</v>
      </c>
      <c r="D17" s="19">
        <v>82970</v>
      </c>
      <c r="E17" s="20">
        <v>82970</v>
      </c>
      <c r="F17" s="21">
        <v>86322</v>
      </c>
      <c r="G17" s="19">
        <v>86322</v>
      </c>
      <c r="H17" s="22">
        <v>86322</v>
      </c>
      <c r="I17" s="23">
        <v>91501</v>
      </c>
      <c r="J17" s="19">
        <v>95619</v>
      </c>
      <c r="K17" s="20">
        <v>99922</v>
      </c>
    </row>
    <row r="18" spans="1:11" ht="13.5" x14ac:dyDescent="0.25">
      <c r="A18" s="24" t="s">
        <v>37</v>
      </c>
      <c r="B18" s="12" t="s">
        <v>20</v>
      </c>
      <c r="C18" s="19">
        <v>3160</v>
      </c>
      <c r="D18" s="19">
        <v>3160</v>
      </c>
      <c r="E18" s="20">
        <v>3160</v>
      </c>
      <c r="F18" s="21">
        <v>3288</v>
      </c>
      <c r="G18" s="19">
        <v>3288</v>
      </c>
      <c r="H18" s="22">
        <v>3288</v>
      </c>
      <c r="I18" s="23">
        <v>3485</v>
      </c>
      <c r="J18" s="19">
        <v>3642</v>
      </c>
      <c r="K18" s="20">
        <v>3806</v>
      </c>
    </row>
    <row r="19" spans="1:11" ht="13.5" x14ac:dyDescent="0.25">
      <c r="A19" s="24" t="s">
        <v>38</v>
      </c>
      <c r="B19" s="12" t="s">
        <v>20</v>
      </c>
      <c r="C19" s="19">
        <v>96</v>
      </c>
      <c r="D19" s="19">
        <v>96</v>
      </c>
      <c r="E19" s="20">
        <v>96</v>
      </c>
      <c r="F19" s="21">
        <v>100</v>
      </c>
      <c r="G19" s="19">
        <v>100</v>
      </c>
      <c r="H19" s="22">
        <v>100</v>
      </c>
      <c r="I19" s="23">
        <v>106</v>
      </c>
      <c r="J19" s="19">
        <v>111</v>
      </c>
      <c r="K19" s="20">
        <v>116</v>
      </c>
    </row>
    <row r="20" spans="1:11" ht="13.5" x14ac:dyDescent="0.25">
      <c r="A20" s="24" t="s">
        <v>39</v>
      </c>
      <c r="B20" s="12" t="s">
        <v>20</v>
      </c>
      <c r="C20" s="19">
        <v>6240</v>
      </c>
      <c r="D20" s="19">
        <v>6240</v>
      </c>
      <c r="E20" s="20">
        <v>6240</v>
      </c>
      <c r="F20" s="21">
        <v>6492</v>
      </c>
      <c r="G20" s="19">
        <v>6492</v>
      </c>
      <c r="H20" s="22">
        <v>6492</v>
      </c>
      <c r="I20" s="23">
        <v>6882</v>
      </c>
      <c r="J20" s="19">
        <v>7191</v>
      </c>
      <c r="K20" s="20">
        <v>7515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92466</v>
      </c>
      <c r="D22" s="26">
        <f t="shared" ref="D22:K22" si="3">SUM(D17:D21)</f>
        <v>92466</v>
      </c>
      <c r="E22" s="27">
        <f t="shared" si="3"/>
        <v>92466</v>
      </c>
      <c r="F22" s="28">
        <f t="shared" si="3"/>
        <v>96202</v>
      </c>
      <c r="G22" s="26">
        <f t="shared" si="3"/>
        <v>96202</v>
      </c>
      <c r="H22" s="29">
        <f t="shared" si="3"/>
        <v>96202</v>
      </c>
      <c r="I22" s="30">
        <f t="shared" si="3"/>
        <v>101974</v>
      </c>
      <c r="J22" s="26">
        <f t="shared" si="3"/>
        <v>106563</v>
      </c>
      <c r="K22" s="27">
        <f t="shared" si="3"/>
        <v>111359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71527</v>
      </c>
      <c r="D25" s="19">
        <v>71527</v>
      </c>
      <c r="E25" s="20">
        <v>71527</v>
      </c>
      <c r="F25" s="21">
        <v>74417</v>
      </c>
      <c r="G25" s="19">
        <v>74417</v>
      </c>
      <c r="H25" s="22">
        <v>74417</v>
      </c>
      <c r="I25" s="23">
        <v>78882</v>
      </c>
      <c r="J25" s="19">
        <v>82432</v>
      </c>
      <c r="K25" s="20">
        <v>86141</v>
      </c>
    </row>
    <row r="26" spans="1:11" ht="13.5" x14ac:dyDescent="0.25">
      <c r="A26" s="25" t="s">
        <v>32</v>
      </c>
      <c r="B26" s="12" t="s">
        <v>20</v>
      </c>
      <c r="C26" s="31">
        <f>SUM(C23:C25)</f>
        <v>71527</v>
      </c>
      <c r="D26" s="31">
        <f t="shared" ref="D26:K26" si="4">SUM(D23:D25)</f>
        <v>71527</v>
      </c>
      <c r="E26" s="32">
        <f t="shared" si="4"/>
        <v>71527</v>
      </c>
      <c r="F26" s="33">
        <f t="shared" si="4"/>
        <v>74417</v>
      </c>
      <c r="G26" s="31">
        <f t="shared" si="4"/>
        <v>74417</v>
      </c>
      <c r="H26" s="34">
        <f t="shared" si="4"/>
        <v>74417</v>
      </c>
      <c r="I26" s="35">
        <f t="shared" si="4"/>
        <v>78882</v>
      </c>
      <c r="J26" s="31">
        <f t="shared" si="4"/>
        <v>82432</v>
      </c>
      <c r="K26" s="32">
        <f t="shared" si="4"/>
        <v>86141</v>
      </c>
    </row>
    <row r="27" spans="1:11" ht="13.5" x14ac:dyDescent="0.25">
      <c r="A27" s="36" t="s">
        <v>33</v>
      </c>
      <c r="B27" s="12" t="s">
        <v>34</v>
      </c>
      <c r="C27" s="37">
        <f>+C22+C26</f>
        <v>163993</v>
      </c>
      <c r="D27" s="37">
        <f t="shared" ref="D27:K27" si="5">+D22+D26</f>
        <v>163993</v>
      </c>
      <c r="E27" s="38">
        <f t="shared" si="5"/>
        <v>163993</v>
      </c>
      <c r="F27" s="39">
        <f t="shared" si="5"/>
        <v>170619</v>
      </c>
      <c r="G27" s="37">
        <f t="shared" si="5"/>
        <v>170619</v>
      </c>
      <c r="H27" s="40">
        <f t="shared" si="5"/>
        <v>170619</v>
      </c>
      <c r="I27" s="41">
        <f t="shared" si="5"/>
        <v>180856</v>
      </c>
      <c r="J27" s="37">
        <f t="shared" si="5"/>
        <v>188995</v>
      </c>
      <c r="K27" s="38">
        <f t="shared" si="5"/>
        <v>197500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135271</v>
      </c>
      <c r="D29" s="19">
        <v>135271</v>
      </c>
      <c r="E29" s="20">
        <v>135271</v>
      </c>
      <c r="F29" s="21">
        <v>140682</v>
      </c>
      <c r="G29" s="19">
        <v>140682</v>
      </c>
      <c r="H29" s="22">
        <v>140682</v>
      </c>
      <c r="I29" s="23">
        <v>149123</v>
      </c>
      <c r="J29" s="19">
        <v>155833</v>
      </c>
      <c r="K29" s="20">
        <v>162846</v>
      </c>
    </row>
    <row r="30" spans="1:11" ht="13.5" x14ac:dyDescent="0.25">
      <c r="A30" s="24" t="s">
        <v>46</v>
      </c>
      <c r="B30" s="12" t="s">
        <v>20</v>
      </c>
      <c r="C30" s="19">
        <v>27347</v>
      </c>
      <c r="D30" s="19">
        <v>27347</v>
      </c>
      <c r="E30" s="20">
        <v>27347</v>
      </c>
      <c r="F30" s="21">
        <v>28441</v>
      </c>
      <c r="G30" s="19">
        <v>28441</v>
      </c>
      <c r="H30" s="22">
        <v>28441</v>
      </c>
      <c r="I30" s="23">
        <v>30147</v>
      </c>
      <c r="J30" s="19">
        <v>31504</v>
      </c>
      <c r="K30" s="20">
        <v>32922</v>
      </c>
    </row>
    <row r="31" spans="1:11" ht="13.5" x14ac:dyDescent="0.25">
      <c r="A31" s="25" t="s">
        <v>27</v>
      </c>
      <c r="B31" s="12" t="s">
        <v>20</v>
      </c>
      <c r="C31" s="26">
        <f>SUM(C29:C30)</f>
        <v>162618</v>
      </c>
      <c r="D31" s="26">
        <f t="shared" ref="D31:K31" si="6">SUM(D29:D30)</f>
        <v>162618</v>
      </c>
      <c r="E31" s="27">
        <f t="shared" si="6"/>
        <v>162618</v>
      </c>
      <c r="F31" s="28">
        <f t="shared" si="6"/>
        <v>169123</v>
      </c>
      <c r="G31" s="26">
        <f t="shared" si="6"/>
        <v>169123</v>
      </c>
      <c r="H31" s="29">
        <f t="shared" si="6"/>
        <v>169123</v>
      </c>
      <c r="I31" s="30">
        <f t="shared" si="6"/>
        <v>179270</v>
      </c>
      <c r="J31" s="26">
        <f t="shared" si="6"/>
        <v>187337</v>
      </c>
      <c r="K31" s="27">
        <f t="shared" si="6"/>
        <v>195768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8000</v>
      </c>
      <c r="D34" s="19">
        <v>8000</v>
      </c>
      <c r="E34" s="20">
        <v>8000</v>
      </c>
      <c r="F34" s="21">
        <v>8320</v>
      </c>
      <c r="G34" s="19">
        <v>8320</v>
      </c>
      <c r="H34" s="22">
        <v>8320</v>
      </c>
      <c r="I34" s="23">
        <v>8819</v>
      </c>
      <c r="J34" s="19">
        <v>9216</v>
      </c>
      <c r="K34" s="20">
        <v>9631</v>
      </c>
    </row>
    <row r="35" spans="1:11" ht="13.5" x14ac:dyDescent="0.25">
      <c r="A35" s="25" t="s">
        <v>32</v>
      </c>
      <c r="B35" s="12" t="s">
        <v>20</v>
      </c>
      <c r="C35" s="31">
        <f>SUM(C32:C34)</f>
        <v>8000</v>
      </c>
      <c r="D35" s="31">
        <f t="shared" ref="D35:K35" si="7">SUM(D32:D34)</f>
        <v>8000</v>
      </c>
      <c r="E35" s="32">
        <f t="shared" si="7"/>
        <v>8000</v>
      </c>
      <c r="F35" s="33">
        <f t="shared" si="7"/>
        <v>8320</v>
      </c>
      <c r="G35" s="31">
        <f t="shared" si="7"/>
        <v>8320</v>
      </c>
      <c r="H35" s="34">
        <f t="shared" si="7"/>
        <v>8320</v>
      </c>
      <c r="I35" s="35">
        <f t="shared" si="7"/>
        <v>8819</v>
      </c>
      <c r="J35" s="31">
        <f t="shared" si="7"/>
        <v>9216</v>
      </c>
      <c r="K35" s="32">
        <f t="shared" si="7"/>
        <v>9631</v>
      </c>
    </row>
    <row r="36" spans="1:11" ht="13.5" x14ac:dyDescent="0.25">
      <c r="A36" s="36" t="s">
        <v>33</v>
      </c>
      <c r="B36" s="12" t="s">
        <v>34</v>
      </c>
      <c r="C36" s="37">
        <f>+C31+C35</f>
        <v>170618</v>
      </c>
      <c r="D36" s="37">
        <f t="shared" ref="D36:K36" si="8">+D31+D35</f>
        <v>170618</v>
      </c>
      <c r="E36" s="38">
        <f t="shared" si="8"/>
        <v>170618</v>
      </c>
      <c r="F36" s="39">
        <f t="shared" si="8"/>
        <v>177443</v>
      </c>
      <c r="G36" s="37">
        <f t="shared" si="8"/>
        <v>177443</v>
      </c>
      <c r="H36" s="40">
        <f t="shared" si="8"/>
        <v>177443</v>
      </c>
      <c r="I36" s="41">
        <f t="shared" si="8"/>
        <v>188089</v>
      </c>
      <c r="J36" s="37">
        <f t="shared" si="8"/>
        <v>196553</v>
      </c>
      <c r="K36" s="38">
        <f t="shared" si="8"/>
        <v>205399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129848</v>
      </c>
      <c r="D38" s="42">
        <v>129848</v>
      </c>
      <c r="E38" s="43">
        <v>129848</v>
      </c>
      <c r="F38" s="44">
        <v>135042</v>
      </c>
      <c r="G38" s="42">
        <v>135042</v>
      </c>
      <c r="H38" s="45">
        <v>135042</v>
      </c>
      <c r="I38" s="46">
        <v>143145</v>
      </c>
      <c r="J38" s="42">
        <v>149586</v>
      </c>
      <c r="K38" s="43">
        <v>156317</v>
      </c>
    </row>
    <row r="39" spans="1:11" ht="13.5" x14ac:dyDescent="0.25">
      <c r="A39" s="25" t="s">
        <v>27</v>
      </c>
      <c r="B39" s="12" t="s">
        <v>20</v>
      </c>
      <c r="C39" s="19">
        <f>+C38</f>
        <v>129848</v>
      </c>
      <c r="D39" s="19">
        <f t="shared" ref="D39:K39" si="9">+D38</f>
        <v>129848</v>
      </c>
      <c r="E39" s="20">
        <f t="shared" si="9"/>
        <v>129848</v>
      </c>
      <c r="F39" s="21">
        <f t="shared" si="9"/>
        <v>135042</v>
      </c>
      <c r="G39" s="19">
        <f t="shared" si="9"/>
        <v>135042</v>
      </c>
      <c r="H39" s="22">
        <f t="shared" si="9"/>
        <v>135042</v>
      </c>
      <c r="I39" s="23">
        <f t="shared" si="9"/>
        <v>143145</v>
      </c>
      <c r="J39" s="19">
        <f t="shared" si="9"/>
        <v>149586</v>
      </c>
      <c r="K39" s="20">
        <f t="shared" si="9"/>
        <v>156317</v>
      </c>
    </row>
    <row r="40" spans="1:11" ht="13.5" x14ac:dyDescent="0.25">
      <c r="A40" s="24" t="s">
        <v>52</v>
      </c>
      <c r="B40" s="12" t="s">
        <v>20</v>
      </c>
      <c r="C40" s="19">
        <v>40770</v>
      </c>
      <c r="D40" s="19">
        <v>40770</v>
      </c>
      <c r="E40" s="20">
        <v>40770</v>
      </c>
      <c r="F40" s="21">
        <v>42401</v>
      </c>
      <c r="G40" s="19">
        <v>42401</v>
      </c>
      <c r="H40" s="22">
        <v>42401</v>
      </c>
      <c r="I40" s="23">
        <v>44945</v>
      </c>
      <c r="J40" s="19">
        <v>46968</v>
      </c>
      <c r="K40" s="20">
        <v>49081</v>
      </c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40770</v>
      </c>
      <c r="D45" s="31">
        <f t="shared" ref="D45:K45" si="10">SUM(D40:D44)</f>
        <v>40770</v>
      </c>
      <c r="E45" s="32">
        <f t="shared" si="10"/>
        <v>40770</v>
      </c>
      <c r="F45" s="33">
        <f t="shared" si="10"/>
        <v>42401</v>
      </c>
      <c r="G45" s="31">
        <f t="shared" si="10"/>
        <v>42401</v>
      </c>
      <c r="H45" s="34">
        <f t="shared" si="10"/>
        <v>42401</v>
      </c>
      <c r="I45" s="35">
        <f t="shared" si="10"/>
        <v>44945</v>
      </c>
      <c r="J45" s="31">
        <f t="shared" si="10"/>
        <v>46968</v>
      </c>
      <c r="K45" s="32">
        <f t="shared" si="10"/>
        <v>49081</v>
      </c>
    </row>
    <row r="46" spans="1:11" ht="13.5" x14ac:dyDescent="0.25">
      <c r="A46" s="36" t="s">
        <v>33</v>
      </c>
      <c r="B46" s="12" t="s">
        <v>34</v>
      </c>
      <c r="C46" s="37">
        <f>+C39+C45</f>
        <v>170618</v>
      </c>
      <c r="D46" s="37">
        <f t="shared" ref="D46:K46" si="11">+D39+D45</f>
        <v>170618</v>
      </c>
      <c r="E46" s="38">
        <f t="shared" si="11"/>
        <v>170618</v>
      </c>
      <c r="F46" s="39">
        <f t="shared" si="11"/>
        <v>177443</v>
      </c>
      <c r="G46" s="37">
        <f t="shared" si="11"/>
        <v>177443</v>
      </c>
      <c r="H46" s="40">
        <f t="shared" si="11"/>
        <v>177443</v>
      </c>
      <c r="I46" s="41">
        <f t="shared" si="11"/>
        <v>188090</v>
      </c>
      <c r="J46" s="37">
        <f t="shared" si="11"/>
        <v>196554</v>
      </c>
      <c r="K46" s="38">
        <f t="shared" si="11"/>
        <v>205398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222592035</v>
      </c>
      <c r="G55" s="55">
        <v>222592035</v>
      </c>
      <c r="H55" s="58">
        <v>644408</v>
      </c>
      <c r="I55" s="59">
        <v>249303079</v>
      </c>
      <c r="J55" s="55">
        <v>260771021</v>
      </c>
      <c r="K55" s="56">
        <v>272505717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16760852</v>
      </c>
      <c r="G56" s="55">
        <v>16760852</v>
      </c>
      <c r="H56" s="58">
        <v>3718060</v>
      </c>
      <c r="I56" s="59">
        <v>18772154</v>
      </c>
      <c r="J56" s="55">
        <v>19635673</v>
      </c>
      <c r="K56" s="56">
        <v>20519278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4671015</v>
      </c>
      <c r="G57" s="55">
        <v>4671015</v>
      </c>
      <c r="H57" s="58">
        <v>-7149784</v>
      </c>
      <c r="I57" s="59">
        <v>5465088</v>
      </c>
      <c r="J57" s="55">
        <v>5716482</v>
      </c>
      <c r="K57" s="56">
        <v>6802614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7899124</v>
      </c>
      <c r="G58" s="55">
        <v>7899124</v>
      </c>
      <c r="H58" s="58">
        <v>120084</v>
      </c>
      <c r="I58" s="59">
        <v>8847019</v>
      </c>
      <c r="J58" s="55">
        <v>9253982</v>
      </c>
      <c r="K58" s="56">
        <v>9670411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251923026</v>
      </c>
      <c r="G60" s="67">
        <f t="shared" si="12"/>
        <v>251923026</v>
      </c>
      <c r="H60" s="70">
        <f t="shared" si="12"/>
        <v>-2667232</v>
      </c>
      <c r="I60" s="71">
        <f t="shared" si="12"/>
        <v>282387340</v>
      </c>
      <c r="J60" s="67">
        <f t="shared" si="12"/>
        <v>295377158</v>
      </c>
      <c r="K60" s="68">
        <f t="shared" si="12"/>
        <v>309498020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78039000</v>
      </c>
      <c r="D62" s="19">
        <v>93094880</v>
      </c>
      <c r="E62" s="20">
        <v>93094880</v>
      </c>
      <c r="F62" s="21">
        <v>222592035</v>
      </c>
      <c r="G62" s="19">
        <v>222592035</v>
      </c>
      <c r="H62" s="22">
        <v>222592035</v>
      </c>
      <c r="I62" s="23">
        <v>235947557</v>
      </c>
      <c r="J62" s="19">
        <v>246565197</v>
      </c>
      <c r="K62" s="20">
        <v>257660631</v>
      </c>
    </row>
    <row r="63" spans="1:11" ht="13.5" x14ac:dyDescent="0.25">
      <c r="A63" s="24" t="s">
        <v>73</v>
      </c>
      <c r="B63" s="12" t="s">
        <v>20</v>
      </c>
      <c r="C63" s="19">
        <v>6</v>
      </c>
      <c r="D63" s="19">
        <v>6</v>
      </c>
      <c r="E63" s="20">
        <v>6</v>
      </c>
      <c r="F63" s="78">
        <v>6</v>
      </c>
      <c r="G63" s="19">
        <v>6</v>
      </c>
      <c r="H63" s="22">
        <v>6</v>
      </c>
      <c r="I63" s="23">
        <v>6</v>
      </c>
      <c r="J63" s="19">
        <v>6</v>
      </c>
      <c r="K63" s="20">
        <v>6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>
        <v>4671015</v>
      </c>
      <c r="G65" s="79">
        <v>4671015</v>
      </c>
      <c r="H65" s="81">
        <v>4671015</v>
      </c>
      <c r="I65" s="23">
        <v>4951276</v>
      </c>
      <c r="J65" s="19">
        <v>5174083</v>
      </c>
      <c r="K65" s="20">
        <v>5406917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116757121</v>
      </c>
      <c r="G71" s="55">
        <v>116757121</v>
      </c>
      <c r="H71" s="58">
        <v>17135778</v>
      </c>
      <c r="I71" s="59">
        <v>120843621</v>
      </c>
      <c r="J71" s="55">
        <v>126402427</v>
      </c>
      <c r="K71" s="56">
        <v>132090536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>
        <v>1523057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>
        <v>5248875</v>
      </c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>
        <v>270269</v>
      </c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>
        <v>70222</v>
      </c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>
        <v>1271919</v>
      </c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116757121</v>
      </c>
      <c r="G79" s="88">
        <f t="shared" si="13"/>
        <v>116757121</v>
      </c>
      <c r="H79" s="91">
        <f t="shared" si="13"/>
        <v>25520120</v>
      </c>
      <c r="I79" s="92">
        <f t="shared" si="13"/>
        <v>120843621</v>
      </c>
      <c r="J79" s="88">
        <f t="shared" si="13"/>
        <v>126402427</v>
      </c>
      <c r="K79" s="89">
        <f t="shared" si="13"/>
        <v>132090536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>
        <v>246</v>
      </c>
      <c r="D37" s="19">
        <v>346</v>
      </c>
      <c r="E37" s="20">
        <v>346</v>
      </c>
      <c r="F37" s="21">
        <v>396</v>
      </c>
      <c r="G37" s="19">
        <v>396</v>
      </c>
      <c r="H37" s="22">
        <v>436</v>
      </c>
      <c r="I37" s="23">
        <v>473</v>
      </c>
      <c r="J37" s="19">
        <v>513</v>
      </c>
      <c r="K37" s="20">
        <v>549</v>
      </c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5</v>
      </c>
      <c r="D40" s="19">
        <v>5</v>
      </c>
      <c r="E40" s="20">
        <v>5</v>
      </c>
      <c r="F40" s="21">
        <v>5</v>
      </c>
      <c r="G40" s="19">
        <v>5</v>
      </c>
      <c r="H40" s="22">
        <v>5</v>
      </c>
      <c r="I40" s="23">
        <v>5</v>
      </c>
      <c r="J40" s="19">
        <v>5</v>
      </c>
      <c r="K40" s="20">
        <v>5</v>
      </c>
    </row>
    <row r="41" spans="1:11" ht="13.5" x14ac:dyDescent="0.25">
      <c r="A41" s="24" t="s">
        <v>53</v>
      </c>
      <c r="B41" s="12" t="s">
        <v>20</v>
      </c>
      <c r="C41" s="19">
        <v>12466</v>
      </c>
      <c r="D41" s="19">
        <v>12998</v>
      </c>
      <c r="E41" s="20">
        <v>12998</v>
      </c>
      <c r="F41" s="21">
        <v>13264</v>
      </c>
      <c r="G41" s="19">
        <v>13264</v>
      </c>
      <c r="H41" s="22">
        <v>13530</v>
      </c>
      <c r="I41" s="23">
        <v>13796</v>
      </c>
      <c r="J41" s="19">
        <v>14062</v>
      </c>
      <c r="K41" s="20">
        <v>14062</v>
      </c>
    </row>
    <row r="42" spans="1:11" ht="13.5" x14ac:dyDescent="0.25">
      <c r="A42" s="24" t="s">
        <v>54</v>
      </c>
      <c r="B42" s="12" t="s">
        <v>20</v>
      </c>
      <c r="C42" s="19">
        <v>10</v>
      </c>
      <c r="D42" s="19">
        <v>10</v>
      </c>
      <c r="E42" s="20">
        <v>10</v>
      </c>
      <c r="F42" s="21">
        <v>10</v>
      </c>
      <c r="G42" s="19">
        <v>10</v>
      </c>
      <c r="H42" s="22">
        <v>10</v>
      </c>
      <c r="I42" s="23">
        <v>10</v>
      </c>
      <c r="J42" s="19">
        <v>10</v>
      </c>
      <c r="K42" s="20">
        <v>10</v>
      </c>
    </row>
    <row r="43" spans="1:11" ht="13.5" x14ac:dyDescent="0.25">
      <c r="A43" s="24" t="s">
        <v>55</v>
      </c>
      <c r="B43" s="12" t="s">
        <v>20</v>
      </c>
      <c r="C43" s="19">
        <v>12466</v>
      </c>
      <c r="D43" s="19">
        <v>12998</v>
      </c>
      <c r="E43" s="20">
        <v>12998</v>
      </c>
      <c r="F43" s="21">
        <v>13264</v>
      </c>
      <c r="G43" s="19">
        <v>13264</v>
      </c>
      <c r="H43" s="22">
        <v>13530</v>
      </c>
      <c r="I43" s="23">
        <v>13796</v>
      </c>
      <c r="J43" s="19">
        <v>14062</v>
      </c>
      <c r="K43" s="20">
        <v>14062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24947</v>
      </c>
      <c r="D45" s="31">
        <f t="shared" ref="D45:K45" si="10">SUM(D40:D44)</f>
        <v>26011</v>
      </c>
      <c r="E45" s="32">
        <f t="shared" si="10"/>
        <v>26011</v>
      </c>
      <c r="F45" s="33">
        <f t="shared" si="10"/>
        <v>26543</v>
      </c>
      <c r="G45" s="31">
        <f t="shared" si="10"/>
        <v>26543</v>
      </c>
      <c r="H45" s="34">
        <f t="shared" si="10"/>
        <v>27075</v>
      </c>
      <c r="I45" s="35">
        <f t="shared" si="10"/>
        <v>27607</v>
      </c>
      <c r="J45" s="31">
        <f t="shared" si="10"/>
        <v>28139</v>
      </c>
      <c r="K45" s="32">
        <f t="shared" si="10"/>
        <v>28139</v>
      </c>
    </row>
    <row r="46" spans="1:11" ht="13.5" x14ac:dyDescent="0.25">
      <c r="A46" s="36" t="s">
        <v>33</v>
      </c>
      <c r="B46" s="12" t="s">
        <v>34</v>
      </c>
      <c r="C46" s="37">
        <f>+C39+C45</f>
        <v>24947</v>
      </c>
      <c r="D46" s="37">
        <f t="shared" ref="D46:K46" si="11">+D39+D45</f>
        <v>26011</v>
      </c>
      <c r="E46" s="38">
        <f t="shared" si="11"/>
        <v>26011</v>
      </c>
      <c r="F46" s="39">
        <f t="shared" si="11"/>
        <v>26543</v>
      </c>
      <c r="G46" s="37">
        <f t="shared" si="11"/>
        <v>26543</v>
      </c>
      <c r="H46" s="40">
        <f t="shared" si="11"/>
        <v>27075</v>
      </c>
      <c r="I46" s="41">
        <f t="shared" si="11"/>
        <v>27607</v>
      </c>
      <c r="J46" s="37">
        <f t="shared" si="11"/>
        <v>28139</v>
      </c>
      <c r="K46" s="38">
        <f t="shared" si="11"/>
        <v>28139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1088126</v>
      </c>
      <c r="D70" s="55">
        <v>1115938</v>
      </c>
      <c r="E70" s="56">
        <v>1192162</v>
      </c>
      <c r="F70" s="57">
        <v>1404002</v>
      </c>
      <c r="G70" s="55">
        <v>1419318</v>
      </c>
      <c r="H70" s="58">
        <v>1210836</v>
      </c>
      <c r="I70" s="59">
        <v>977844</v>
      </c>
      <c r="J70" s="55">
        <v>1022825</v>
      </c>
      <c r="K70" s="56">
        <v>1069875</v>
      </c>
    </row>
    <row r="71" spans="1:11" ht="13.5" x14ac:dyDescent="0.25">
      <c r="A71" s="24" t="s">
        <v>82</v>
      </c>
      <c r="B71" s="12" t="s">
        <v>20</v>
      </c>
      <c r="C71" s="55">
        <v>3624910</v>
      </c>
      <c r="D71" s="55">
        <v>2595594</v>
      </c>
      <c r="E71" s="56">
        <v>3984587</v>
      </c>
      <c r="F71" s="57">
        <v>2213968</v>
      </c>
      <c r="G71" s="55">
        <v>2198652</v>
      </c>
      <c r="H71" s="58">
        <v>4188156</v>
      </c>
      <c r="I71" s="59">
        <v>4492488</v>
      </c>
      <c r="J71" s="55">
        <v>4699142</v>
      </c>
      <c r="K71" s="56">
        <v>4915303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4713036</v>
      </c>
      <c r="D79" s="88">
        <f t="shared" ref="D79:K79" si="13">SUM(D70:D78)</f>
        <v>3711532</v>
      </c>
      <c r="E79" s="89">
        <f t="shared" si="13"/>
        <v>5176749</v>
      </c>
      <c r="F79" s="90">
        <f t="shared" si="13"/>
        <v>3617970</v>
      </c>
      <c r="G79" s="88">
        <f t="shared" si="13"/>
        <v>3617970</v>
      </c>
      <c r="H79" s="91">
        <f t="shared" si="13"/>
        <v>5398992</v>
      </c>
      <c r="I79" s="92">
        <f t="shared" si="13"/>
        <v>5470332</v>
      </c>
      <c r="J79" s="88">
        <f t="shared" si="13"/>
        <v>5721967</v>
      </c>
      <c r="K79" s="89">
        <f t="shared" si="13"/>
        <v>5985178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>
        <v>2500</v>
      </c>
      <c r="D4" s="13">
        <v>2500</v>
      </c>
      <c r="E4" s="14">
        <v>2500</v>
      </c>
      <c r="F4" s="15">
        <v>3000</v>
      </c>
      <c r="G4" s="13">
        <v>3000</v>
      </c>
      <c r="H4" s="16">
        <v>3000</v>
      </c>
      <c r="I4" s="17">
        <v>3500</v>
      </c>
      <c r="J4" s="13">
        <v>3500</v>
      </c>
      <c r="K4" s="14">
        <v>3500</v>
      </c>
    </row>
    <row r="5" spans="1:11" ht="13.5" x14ac:dyDescent="0.25">
      <c r="A5" s="18" t="s">
        <v>19</v>
      </c>
      <c r="B5" s="12" t="s">
        <v>20</v>
      </c>
      <c r="C5" s="19">
        <v>2000</v>
      </c>
      <c r="D5" s="19">
        <v>2000</v>
      </c>
      <c r="E5" s="20">
        <v>2000</v>
      </c>
      <c r="F5" s="21">
        <v>2100</v>
      </c>
      <c r="G5" s="19">
        <v>2000</v>
      </c>
      <c r="H5" s="22">
        <v>2000</v>
      </c>
      <c r="I5" s="23">
        <v>2500</v>
      </c>
      <c r="J5" s="19">
        <v>2500</v>
      </c>
      <c r="K5" s="20">
        <v>2500</v>
      </c>
    </row>
    <row r="6" spans="1:11" ht="13.5" x14ac:dyDescent="0.25">
      <c r="A6" s="24" t="s">
        <v>21</v>
      </c>
      <c r="B6" s="12" t="s">
        <v>20</v>
      </c>
      <c r="C6" s="19">
        <v>51243</v>
      </c>
      <c r="D6" s="19">
        <v>51243</v>
      </c>
      <c r="E6" s="20">
        <v>51243</v>
      </c>
      <c r="F6" s="21">
        <v>77062</v>
      </c>
      <c r="G6" s="19">
        <v>77062</v>
      </c>
      <c r="H6" s="22">
        <v>77062</v>
      </c>
      <c r="I6" s="23">
        <v>77062</v>
      </c>
      <c r="J6" s="19">
        <v>77062</v>
      </c>
      <c r="K6" s="20">
        <v>77062</v>
      </c>
    </row>
    <row r="7" spans="1:11" ht="13.5" x14ac:dyDescent="0.25">
      <c r="A7" s="24" t="s">
        <v>22</v>
      </c>
      <c r="B7" s="12" t="s">
        <v>20</v>
      </c>
      <c r="C7" s="19">
        <v>17823</v>
      </c>
      <c r="D7" s="19">
        <v>17823</v>
      </c>
      <c r="E7" s="20">
        <v>17823</v>
      </c>
      <c r="F7" s="21">
        <v>22307</v>
      </c>
      <c r="G7" s="19">
        <v>22307</v>
      </c>
      <c r="H7" s="22">
        <v>22307</v>
      </c>
      <c r="I7" s="23">
        <v>22307</v>
      </c>
      <c r="J7" s="19">
        <v>22307</v>
      </c>
      <c r="K7" s="20">
        <v>22307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8024</v>
      </c>
      <c r="D9" s="19">
        <v>8024</v>
      </c>
      <c r="E9" s="20">
        <v>8024</v>
      </c>
      <c r="F9" s="21">
        <v>9409</v>
      </c>
      <c r="G9" s="19">
        <v>9409</v>
      </c>
      <c r="H9" s="22">
        <v>9409</v>
      </c>
      <c r="I9" s="23">
        <v>9409</v>
      </c>
      <c r="J9" s="19">
        <v>9409</v>
      </c>
      <c r="K9" s="20">
        <v>9409</v>
      </c>
    </row>
    <row r="10" spans="1:11" ht="13.5" x14ac:dyDescent="0.25">
      <c r="A10" s="25" t="s">
        <v>27</v>
      </c>
      <c r="B10" s="12" t="s">
        <v>20</v>
      </c>
      <c r="C10" s="26">
        <f>SUM(C6:C9)</f>
        <v>77090</v>
      </c>
      <c r="D10" s="26">
        <f t="shared" ref="D10:K10" si="0">SUM(D6:D9)</f>
        <v>77090</v>
      </c>
      <c r="E10" s="27">
        <f t="shared" si="0"/>
        <v>77090</v>
      </c>
      <c r="F10" s="28">
        <f t="shared" si="0"/>
        <v>108778</v>
      </c>
      <c r="G10" s="26">
        <f t="shared" si="0"/>
        <v>108778</v>
      </c>
      <c r="H10" s="29">
        <f t="shared" si="0"/>
        <v>108778</v>
      </c>
      <c r="I10" s="30">
        <f t="shared" si="0"/>
        <v>108778</v>
      </c>
      <c r="J10" s="26">
        <f t="shared" si="0"/>
        <v>108778</v>
      </c>
      <c r="K10" s="27">
        <f t="shared" si="0"/>
        <v>108778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21215</v>
      </c>
      <c r="D13" s="19">
        <v>21215</v>
      </c>
      <c r="E13" s="20">
        <v>21215</v>
      </c>
      <c r="F13" s="21">
        <v>21215</v>
      </c>
      <c r="G13" s="19">
        <v>21215</v>
      </c>
      <c r="H13" s="22">
        <v>21215</v>
      </c>
      <c r="I13" s="23">
        <v>21215</v>
      </c>
      <c r="J13" s="19">
        <v>21215</v>
      </c>
      <c r="K13" s="20">
        <v>21215</v>
      </c>
    </row>
    <row r="14" spans="1:11" ht="13.5" x14ac:dyDescent="0.25">
      <c r="A14" s="25" t="s">
        <v>32</v>
      </c>
      <c r="B14" s="12" t="s">
        <v>20</v>
      </c>
      <c r="C14" s="31">
        <f>SUM(C11:C13)</f>
        <v>21215</v>
      </c>
      <c r="D14" s="31">
        <f t="shared" ref="D14:K14" si="1">SUM(D11:D13)</f>
        <v>21215</v>
      </c>
      <c r="E14" s="32">
        <f t="shared" si="1"/>
        <v>21215</v>
      </c>
      <c r="F14" s="33">
        <f t="shared" si="1"/>
        <v>21215</v>
      </c>
      <c r="G14" s="31">
        <f t="shared" si="1"/>
        <v>21215</v>
      </c>
      <c r="H14" s="34">
        <f t="shared" si="1"/>
        <v>21215</v>
      </c>
      <c r="I14" s="35">
        <f t="shared" si="1"/>
        <v>21215</v>
      </c>
      <c r="J14" s="31">
        <f t="shared" si="1"/>
        <v>21215</v>
      </c>
      <c r="K14" s="32">
        <f t="shared" si="1"/>
        <v>21215</v>
      </c>
    </row>
    <row r="15" spans="1:11" ht="13.5" x14ac:dyDescent="0.25">
      <c r="A15" s="36" t="s">
        <v>33</v>
      </c>
      <c r="B15" s="12" t="s">
        <v>34</v>
      </c>
      <c r="C15" s="37">
        <f>+C10+C14</f>
        <v>98305</v>
      </c>
      <c r="D15" s="37">
        <f t="shared" ref="D15:K15" si="2">+D10+D14</f>
        <v>98305</v>
      </c>
      <c r="E15" s="38">
        <f t="shared" si="2"/>
        <v>98305</v>
      </c>
      <c r="F15" s="39">
        <f t="shared" si="2"/>
        <v>129993</v>
      </c>
      <c r="G15" s="37">
        <f t="shared" si="2"/>
        <v>129993</v>
      </c>
      <c r="H15" s="40">
        <f t="shared" si="2"/>
        <v>129993</v>
      </c>
      <c r="I15" s="41">
        <f t="shared" si="2"/>
        <v>129993</v>
      </c>
      <c r="J15" s="37">
        <f t="shared" si="2"/>
        <v>129993</v>
      </c>
      <c r="K15" s="38">
        <f t="shared" si="2"/>
        <v>129993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29397</v>
      </c>
      <c r="D17" s="19">
        <v>29397</v>
      </c>
      <c r="E17" s="20">
        <v>29397</v>
      </c>
      <c r="F17" s="21">
        <v>34039</v>
      </c>
      <c r="G17" s="19">
        <v>34039</v>
      </c>
      <c r="H17" s="22">
        <v>34039</v>
      </c>
      <c r="I17" s="23">
        <v>34039</v>
      </c>
      <c r="J17" s="19">
        <v>34039</v>
      </c>
      <c r="K17" s="20">
        <v>34039</v>
      </c>
    </row>
    <row r="18" spans="1:11" ht="13.5" x14ac:dyDescent="0.25">
      <c r="A18" s="24" t="s">
        <v>37</v>
      </c>
      <c r="B18" s="12" t="s">
        <v>20</v>
      </c>
      <c r="C18" s="19">
        <v>7984</v>
      </c>
      <c r="D18" s="19">
        <v>7984</v>
      </c>
      <c r="E18" s="20">
        <v>7984</v>
      </c>
      <c r="F18" s="21">
        <v>11818</v>
      </c>
      <c r="G18" s="19">
        <v>11818</v>
      </c>
      <c r="H18" s="22">
        <v>11818</v>
      </c>
      <c r="I18" s="23">
        <v>11818</v>
      </c>
      <c r="J18" s="19">
        <v>11818</v>
      </c>
      <c r="K18" s="20">
        <v>11818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48839</v>
      </c>
      <c r="D20" s="19">
        <v>48839</v>
      </c>
      <c r="E20" s="20">
        <v>48839</v>
      </c>
      <c r="F20" s="21">
        <v>48839</v>
      </c>
      <c r="G20" s="19">
        <v>48839</v>
      </c>
      <c r="H20" s="22">
        <v>48839</v>
      </c>
      <c r="I20" s="23">
        <v>48839</v>
      </c>
      <c r="J20" s="19">
        <v>48839</v>
      </c>
      <c r="K20" s="20">
        <v>48839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86220</v>
      </c>
      <c r="D22" s="26">
        <f t="shared" ref="D22:K22" si="3">SUM(D17:D21)</f>
        <v>86220</v>
      </c>
      <c r="E22" s="27">
        <f t="shared" si="3"/>
        <v>86220</v>
      </c>
      <c r="F22" s="28">
        <f t="shared" si="3"/>
        <v>94696</v>
      </c>
      <c r="G22" s="26">
        <f t="shared" si="3"/>
        <v>94696</v>
      </c>
      <c r="H22" s="29">
        <f t="shared" si="3"/>
        <v>94696</v>
      </c>
      <c r="I22" s="30">
        <f t="shared" si="3"/>
        <v>94696</v>
      </c>
      <c r="J22" s="26">
        <f t="shared" si="3"/>
        <v>94696</v>
      </c>
      <c r="K22" s="27">
        <f t="shared" si="3"/>
        <v>94696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31503</v>
      </c>
      <c r="D25" s="19">
        <v>31503</v>
      </c>
      <c r="E25" s="20">
        <v>31503</v>
      </c>
      <c r="F25" s="21">
        <v>29584</v>
      </c>
      <c r="G25" s="19">
        <v>29584</v>
      </c>
      <c r="H25" s="22">
        <v>29584</v>
      </c>
      <c r="I25" s="23">
        <v>29584</v>
      </c>
      <c r="J25" s="19">
        <v>29584</v>
      </c>
      <c r="K25" s="20">
        <v>29584</v>
      </c>
    </row>
    <row r="26" spans="1:11" ht="13.5" x14ac:dyDescent="0.25">
      <c r="A26" s="25" t="s">
        <v>32</v>
      </c>
      <c r="B26" s="12" t="s">
        <v>20</v>
      </c>
      <c r="C26" s="31">
        <f>SUM(C23:C25)</f>
        <v>31503</v>
      </c>
      <c r="D26" s="31">
        <f t="shared" ref="D26:K26" si="4">SUM(D23:D25)</f>
        <v>31503</v>
      </c>
      <c r="E26" s="32">
        <f t="shared" si="4"/>
        <v>31503</v>
      </c>
      <c r="F26" s="33">
        <f t="shared" si="4"/>
        <v>29584</v>
      </c>
      <c r="G26" s="31">
        <f t="shared" si="4"/>
        <v>29584</v>
      </c>
      <c r="H26" s="34">
        <f t="shared" si="4"/>
        <v>29584</v>
      </c>
      <c r="I26" s="35">
        <f t="shared" si="4"/>
        <v>29584</v>
      </c>
      <c r="J26" s="31">
        <f t="shared" si="4"/>
        <v>29584</v>
      </c>
      <c r="K26" s="32">
        <f t="shared" si="4"/>
        <v>29584</v>
      </c>
    </row>
    <row r="27" spans="1:11" ht="13.5" x14ac:dyDescent="0.25">
      <c r="A27" s="36" t="s">
        <v>33</v>
      </c>
      <c r="B27" s="12" t="s">
        <v>34</v>
      </c>
      <c r="C27" s="37">
        <f>+C22+C26</f>
        <v>117723</v>
      </c>
      <c r="D27" s="37">
        <f t="shared" ref="D27:K27" si="5">+D22+D26</f>
        <v>117723</v>
      </c>
      <c r="E27" s="38">
        <f t="shared" si="5"/>
        <v>117723</v>
      </c>
      <c r="F27" s="39">
        <f t="shared" si="5"/>
        <v>124280</v>
      </c>
      <c r="G27" s="37">
        <f t="shared" si="5"/>
        <v>124280</v>
      </c>
      <c r="H27" s="40">
        <f t="shared" si="5"/>
        <v>124280</v>
      </c>
      <c r="I27" s="41">
        <f t="shared" si="5"/>
        <v>124280</v>
      </c>
      <c r="J27" s="37">
        <f t="shared" si="5"/>
        <v>124280</v>
      </c>
      <c r="K27" s="38">
        <f t="shared" si="5"/>
        <v>124280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997</v>
      </c>
      <c r="D29" s="19">
        <v>997</v>
      </c>
      <c r="E29" s="20">
        <v>997</v>
      </c>
      <c r="F29" s="21">
        <v>997</v>
      </c>
      <c r="G29" s="19">
        <v>997</v>
      </c>
      <c r="H29" s="22">
        <v>997</v>
      </c>
      <c r="I29" s="23">
        <v>1046</v>
      </c>
      <c r="J29" s="19">
        <v>1094</v>
      </c>
      <c r="K29" s="20">
        <v>1144</v>
      </c>
    </row>
    <row r="30" spans="1:11" ht="13.5" x14ac:dyDescent="0.25">
      <c r="A30" s="24" t="s">
        <v>46</v>
      </c>
      <c r="B30" s="12" t="s">
        <v>20</v>
      </c>
      <c r="C30" s="19">
        <v>871</v>
      </c>
      <c r="D30" s="19">
        <v>871</v>
      </c>
      <c r="E30" s="20">
        <v>871</v>
      </c>
      <c r="F30" s="21">
        <v>871</v>
      </c>
      <c r="G30" s="19">
        <v>871</v>
      </c>
      <c r="H30" s="22">
        <v>871</v>
      </c>
      <c r="I30" s="23">
        <v>914</v>
      </c>
      <c r="J30" s="19">
        <v>956</v>
      </c>
      <c r="K30" s="20">
        <v>1000</v>
      </c>
    </row>
    <row r="31" spans="1:11" ht="13.5" x14ac:dyDescent="0.25">
      <c r="A31" s="25" t="s">
        <v>27</v>
      </c>
      <c r="B31" s="12" t="s">
        <v>20</v>
      </c>
      <c r="C31" s="26">
        <f>SUM(C29:C30)</f>
        <v>1868</v>
      </c>
      <c r="D31" s="26">
        <f t="shared" ref="D31:K31" si="6">SUM(D29:D30)</f>
        <v>1868</v>
      </c>
      <c r="E31" s="27">
        <f t="shared" si="6"/>
        <v>1868</v>
      </c>
      <c r="F31" s="28">
        <f t="shared" si="6"/>
        <v>1868</v>
      </c>
      <c r="G31" s="26">
        <f t="shared" si="6"/>
        <v>1868</v>
      </c>
      <c r="H31" s="29">
        <f t="shared" si="6"/>
        <v>1868</v>
      </c>
      <c r="I31" s="30">
        <f t="shared" si="6"/>
        <v>1960</v>
      </c>
      <c r="J31" s="26">
        <f t="shared" si="6"/>
        <v>2050</v>
      </c>
      <c r="K31" s="27">
        <f t="shared" si="6"/>
        <v>2144</v>
      </c>
    </row>
    <row r="32" spans="1:11" ht="13.5" x14ac:dyDescent="0.25">
      <c r="A32" s="24" t="s">
        <v>47</v>
      </c>
      <c r="B32" s="12" t="s">
        <v>20</v>
      </c>
      <c r="C32" s="19">
        <v>34</v>
      </c>
      <c r="D32" s="19">
        <v>34</v>
      </c>
      <c r="E32" s="20">
        <v>34</v>
      </c>
      <c r="F32" s="21">
        <v>34</v>
      </c>
      <c r="G32" s="19">
        <v>34</v>
      </c>
      <c r="H32" s="22">
        <v>34</v>
      </c>
      <c r="I32" s="23">
        <v>36</v>
      </c>
      <c r="J32" s="19">
        <v>37</v>
      </c>
      <c r="K32" s="20">
        <v>39</v>
      </c>
    </row>
    <row r="33" spans="1:11" ht="13.5" x14ac:dyDescent="0.25">
      <c r="A33" s="24" t="s">
        <v>48</v>
      </c>
      <c r="B33" s="12" t="s">
        <v>20</v>
      </c>
      <c r="C33" s="19">
        <v>66</v>
      </c>
      <c r="D33" s="19">
        <v>66</v>
      </c>
      <c r="E33" s="20">
        <v>66</v>
      </c>
      <c r="F33" s="21">
        <v>66</v>
      </c>
      <c r="G33" s="19">
        <v>66</v>
      </c>
      <c r="H33" s="22">
        <v>66</v>
      </c>
      <c r="I33" s="23">
        <v>69</v>
      </c>
      <c r="J33" s="19">
        <v>72</v>
      </c>
      <c r="K33" s="20">
        <v>76</v>
      </c>
    </row>
    <row r="34" spans="1:11" ht="13.5" x14ac:dyDescent="0.25">
      <c r="A34" s="24" t="s">
        <v>49</v>
      </c>
      <c r="B34" s="12" t="s">
        <v>20</v>
      </c>
      <c r="C34" s="19">
        <v>96</v>
      </c>
      <c r="D34" s="19">
        <v>96</v>
      </c>
      <c r="E34" s="20">
        <v>96</v>
      </c>
      <c r="F34" s="21">
        <v>96</v>
      </c>
      <c r="G34" s="19">
        <v>96</v>
      </c>
      <c r="H34" s="22">
        <v>96</v>
      </c>
      <c r="I34" s="23">
        <v>101</v>
      </c>
      <c r="J34" s="19">
        <v>105</v>
      </c>
      <c r="K34" s="20">
        <v>110</v>
      </c>
    </row>
    <row r="35" spans="1:11" ht="13.5" x14ac:dyDescent="0.25">
      <c r="A35" s="25" t="s">
        <v>32</v>
      </c>
      <c r="B35" s="12" t="s">
        <v>20</v>
      </c>
      <c r="C35" s="31">
        <f>SUM(C32:C34)</f>
        <v>196</v>
      </c>
      <c r="D35" s="31">
        <f t="shared" ref="D35:K35" si="7">SUM(D32:D34)</f>
        <v>196</v>
      </c>
      <c r="E35" s="32">
        <f t="shared" si="7"/>
        <v>196</v>
      </c>
      <c r="F35" s="33">
        <f t="shared" si="7"/>
        <v>196</v>
      </c>
      <c r="G35" s="31">
        <f t="shared" si="7"/>
        <v>196</v>
      </c>
      <c r="H35" s="34">
        <f t="shared" si="7"/>
        <v>196</v>
      </c>
      <c r="I35" s="35">
        <f t="shared" si="7"/>
        <v>206</v>
      </c>
      <c r="J35" s="31">
        <f t="shared" si="7"/>
        <v>214</v>
      </c>
      <c r="K35" s="32">
        <f t="shared" si="7"/>
        <v>225</v>
      </c>
    </row>
    <row r="36" spans="1:11" ht="13.5" x14ac:dyDescent="0.25">
      <c r="A36" s="36" t="s">
        <v>33</v>
      </c>
      <c r="B36" s="12" t="s">
        <v>34</v>
      </c>
      <c r="C36" s="37">
        <f>+C31+C35</f>
        <v>2064</v>
      </c>
      <c r="D36" s="37">
        <f t="shared" ref="D36:K36" si="8">+D31+D35</f>
        <v>2064</v>
      </c>
      <c r="E36" s="38">
        <f t="shared" si="8"/>
        <v>2064</v>
      </c>
      <c r="F36" s="39">
        <f t="shared" si="8"/>
        <v>2064</v>
      </c>
      <c r="G36" s="37">
        <f t="shared" si="8"/>
        <v>2064</v>
      </c>
      <c r="H36" s="40">
        <f t="shared" si="8"/>
        <v>2064</v>
      </c>
      <c r="I36" s="41">
        <f t="shared" si="8"/>
        <v>2166</v>
      </c>
      <c r="J36" s="37">
        <f t="shared" si="8"/>
        <v>2264</v>
      </c>
      <c r="K36" s="38">
        <f t="shared" si="8"/>
        <v>2369</v>
      </c>
    </row>
    <row r="37" spans="1:11" ht="13.5" x14ac:dyDescent="0.25">
      <c r="A37" s="18" t="s">
        <v>50</v>
      </c>
      <c r="B37" s="12" t="s">
        <v>20</v>
      </c>
      <c r="C37" s="19">
        <v>2500</v>
      </c>
      <c r="D37" s="19">
        <v>3500</v>
      </c>
      <c r="E37" s="20">
        <v>3500</v>
      </c>
      <c r="F37" s="21">
        <v>2561</v>
      </c>
      <c r="G37" s="19">
        <v>2544</v>
      </c>
      <c r="H37" s="22">
        <v>2466</v>
      </c>
      <c r="I37" s="23">
        <v>3000</v>
      </c>
      <c r="J37" s="19">
        <v>3500</v>
      </c>
      <c r="K37" s="20">
        <v>4000</v>
      </c>
    </row>
    <row r="38" spans="1:11" ht="13.5" x14ac:dyDescent="0.25">
      <c r="A38" s="24" t="s">
        <v>51</v>
      </c>
      <c r="B38" s="12" t="s">
        <v>20</v>
      </c>
      <c r="C38" s="42">
        <v>1443</v>
      </c>
      <c r="D38" s="42">
        <v>1443</v>
      </c>
      <c r="E38" s="43">
        <v>1443</v>
      </c>
      <c r="F38" s="44">
        <v>1443</v>
      </c>
      <c r="G38" s="42">
        <v>1443</v>
      </c>
      <c r="H38" s="45">
        <v>1443</v>
      </c>
      <c r="I38" s="46">
        <v>1514</v>
      </c>
      <c r="J38" s="42">
        <v>1583</v>
      </c>
      <c r="K38" s="43">
        <v>1656</v>
      </c>
    </row>
    <row r="39" spans="1:11" ht="13.5" x14ac:dyDescent="0.25">
      <c r="A39" s="25" t="s">
        <v>27</v>
      </c>
      <c r="B39" s="12" t="s">
        <v>20</v>
      </c>
      <c r="C39" s="19">
        <f>+C38</f>
        <v>1443</v>
      </c>
      <c r="D39" s="19">
        <f t="shared" ref="D39:K39" si="9">+D38</f>
        <v>1443</v>
      </c>
      <c r="E39" s="20">
        <f t="shared" si="9"/>
        <v>1443</v>
      </c>
      <c r="F39" s="21">
        <f t="shared" si="9"/>
        <v>1443</v>
      </c>
      <c r="G39" s="19">
        <f t="shared" si="9"/>
        <v>1443</v>
      </c>
      <c r="H39" s="22">
        <f t="shared" si="9"/>
        <v>1443</v>
      </c>
      <c r="I39" s="23">
        <f t="shared" si="9"/>
        <v>1514</v>
      </c>
      <c r="J39" s="19">
        <f t="shared" si="9"/>
        <v>1583</v>
      </c>
      <c r="K39" s="20">
        <f t="shared" si="9"/>
        <v>1656</v>
      </c>
    </row>
    <row r="40" spans="1:11" ht="13.5" x14ac:dyDescent="0.25">
      <c r="A40" s="24" t="s">
        <v>52</v>
      </c>
      <c r="B40" s="12" t="s">
        <v>20</v>
      </c>
      <c r="C40" s="19">
        <v>997</v>
      </c>
      <c r="D40" s="19">
        <v>997</v>
      </c>
      <c r="E40" s="20">
        <v>997</v>
      </c>
      <c r="F40" s="21">
        <v>997</v>
      </c>
      <c r="G40" s="19">
        <v>997</v>
      </c>
      <c r="H40" s="22">
        <v>997</v>
      </c>
      <c r="I40" s="23">
        <v>1046</v>
      </c>
      <c r="J40" s="19">
        <v>1094</v>
      </c>
      <c r="K40" s="20">
        <v>1144</v>
      </c>
    </row>
    <row r="41" spans="1:11" ht="13.5" x14ac:dyDescent="0.25">
      <c r="A41" s="24" t="s">
        <v>53</v>
      </c>
      <c r="B41" s="12" t="s">
        <v>20</v>
      </c>
      <c r="C41" s="19">
        <v>196</v>
      </c>
      <c r="D41" s="19">
        <v>196</v>
      </c>
      <c r="E41" s="20">
        <v>196</v>
      </c>
      <c r="F41" s="21">
        <v>196</v>
      </c>
      <c r="G41" s="19">
        <v>196</v>
      </c>
      <c r="H41" s="22">
        <v>196</v>
      </c>
      <c r="I41" s="23">
        <v>206</v>
      </c>
      <c r="J41" s="19">
        <v>215</v>
      </c>
      <c r="K41" s="20">
        <v>225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279</v>
      </c>
      <c r="D44" s="19">
        <v>279</v>
      </c>
      <c r="E44" s="20">
        <v>279</v>
      </c>
      <c r="F44" s="21">
        <v>279</v>
      </c>
      <c r="G44" s="19">
        <v>279</v>
      </c>
      <c r="H44" s="22">
        <v>279</v>
      </c>
      <c r="I44" s="23">
        <v>293</v>
      </c>
      <c r="J44" s="19">
        <v>306</v>
      </c>
      <c r="K44" s="20">
        <v>320</v>
      </c>
    </row>
    <row r="45" spans="1:11" ht="13.5" x14ac:dyDescent="0.25">
      <c r="A45" s="25" t="s">
        <v>32</v>
      </c>
      <c r="B45" s="12" t="s">
        <v>20</v>
      </c>
      <c r="C45" s="31">
        <f>SUM(C40:C44)</f>
        <v>1472</v>
      </c>
      <c r="D45" s="31">
        <f t="shared" ref="D45:K45" si="10">SUM(D40:D44)</f>
        <v>1472</v>
      </c>
      <c r="E45" s="32">
        <f t="shared" si="10"/>
        <v>1472</v>
      </c>
      <c r="F45" s="33">
        <f t="shared" si="10"/>
        <v>1472</v>
      </c>
      <c r="G45" s="31">
        <f t="shared" si="10"/>
        <v>1472</v>
      </c>
      <c r="H45" s="34">
        <f t="shared" si="10"/>
        <v>1472</v>
      </c>
      <c r="I45" s="35">
        <f t="shared" si="10"/>
        <v>1545</v>
      </c>
      <c r="J45" s="31">
        <f t="shared" si="10"/>
        <v>1615</v>
      </c>
      <c r="K45" s="32">
        <f t="shared" si="10"/>
        <v>1689</v>
      </c>
    </row>
    <row r="46" spans="1:11" ht="13.5" x14ac:dyDescent="0.25">
      <c r="A46" s="36" t="s">
        <v>33</v>
      </c>
      <c r="B46" s="12" t="s">
        <v>34</v>
      </c>
      <c r="C46" s="37">
        <f>+C39+C45</f>
        <v>2915</v>
      </c>
      <c r="D46" s="37">
        <f t="shared" ref="D46:K46" si="11">+D39+D45</f>
        <v>2915</v>
      </c>
      <c r="E46" s="38">
        <f t="shared" si="11"/>
        <v>2915</v>
      </c>
      <c r="F46" s="39">
        <f t="shared" si="11"/>
        <v>2915</v>
      </c>
      <c r="G46" s="37">
        <f t="shared" si="11"/>
        <v>2915</v>
      </c>
      <c r="H46" s="40">
        <f t="shared" si="11"/>
        <v>2915</v>
      </c>
      <c r="I46" s="41">
        <f t="shared" si="11"/>
        <v>3059</v>
      </c>
      <c r="J46" s="37">
        <f t="shared" si="11"/>
        <v>3198</v>
      </c>
      <c r="K46" s="38">
        <f t="shared" si="11"/>
        <v>3345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450</v>
      </c>
      <c r="D49" s="19">
        <v>450</v>
      </c>
      <c r="E49" s="50">
        <v>450</v>
      </c>
      <c r="F49" s="23">
        <v>450</v>
      </c>
      <c r="G49" s="19">
        <v>450</v>
      </c>
      <c r="H49" s="50">
        <v>450</v>
      </c>
      <c r="I49" s="23">
        <v>472</v>
      </c>
      <c r="J49" s="19">
        <v>494</v>
      </c>
      <c r="K49" s="50">
        <v>516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437</v>
      </c>
      <c r="D51" s="19">
        <v>437</v>
      </c>
      <c r="E51" s="50">
        <v>437</v>
      </c>
      <c r="F51" s="23">
        <v>437</v>
      </c>
      <c r="G51" s="19">
        <v>437</v>
      </c>
      <c r="H51" s="50">
        <v>437</v>
      </c>
      <c r="I51" s="23">
        <v>458</v>
      </c>
      <c r="J51" s="19">
        <v>480</v>
      </c>
      <c r="K51" s="50">
        <v>502</v>
      </c>
    </row>
    <row r="52" spans="1:11" ht="13.5" x14ac:dyDescent="0.25">
      <c r="A52" s="51" t="s">
        <v>62</v>
      </c>
      <c r="B52" s="12" t="s">
        <v>20</v>
      </c>
      <c r="C52" s="19">
        <v>33</v>
      </c>
      <c r="D52" s="19">
        <v>33</v>
      </c>
      <c r="E52" s="50">
        <v>33</v>
      </c>
      <c r="F52" s="23">
        <v>33</v>
      </c>
      <c r="G52" s="19">
        <v>33</v>
      </c>
      <c r="H52" s="50">
        <v>33</v>
      </c>
      <c r="I52" s="23">
        <v>35</v>
      </c>
      <c r="J52" s="19">
        <v>36</v>
      </c>
      <c r="K52" s="50">
        <v>38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279128</v>
      </c>
      <c r="D58" s="55">
        <v>293888</v>
      </c>
      <c r="E58" s="56">
        <v>302891</v>
      </c>
      <c r="F58" s="57">
        <v>331692</v>
      </c>
      <c r="G58" s="55">
        <v>331692</v>
      </c>
      <c r="H58" s="58">
        <v>317357</v>
      </c>
      <c r="I58" s="59">
        <v>331716</v>
      </c>
      <c r="J58" s="55">
        <v>346975</v>
      </c>
      <c r="K58" s="56">
        <v>362936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279128</v>
      </c>
      <c r="D60" s="67">
        <f t="shared" ref="D60:K60" si="12">SUM(D55:D59)</f>
        <v>293888</v>
      </c>
      <c r="E60" s="68">
        <f t="shared" si="12"/>
        <v>302891</v>
      </c>
      <c r="F60" s="69">
        <f t="shared" si="12"/>
        <v>331692</v>
      </c>
      <c r="G60" s="67">
        <f t="shared" si="12"/>
        <v>331692</v>
      </c>
      <c r="H60" s="70">
        <f t="shared" si="12"/>
        <v>317357</v>
      </c>
      <c r="I60" s="71">
        <f t="shared" si="12"/>
        <v>331716</v>
      </c>
      <c r="J60" s="67">
        <f t="shared" si="12"/>
        <v>346975</v>
      </c>
      <c r="K60" s="68">
        <f t="shared" si="12"/>
        <v>362936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220000</v>
      </c>
      <c r="D63" s="19">
        <v>220000</v>
      </c>
      <c r="E63" s="20">
        <v>220000</v>
      </c>
      <c r="F63" s="78">
        <v>220000</v>
      </c>
      <c r="G63" s="19">
        <v>220000</v>
      </c>
      <c r="H63" s="22">
        <v>220000</v>
      </c>
      <c r="I63" s="23">
        <v>230780</v>
      </c>
      <c r="J63" s="19">
        <v>241396</v>
      </c>
      <c r="K63" s="20">
        <v>252500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7</v>
      </c>
      <c r="K64" s="20">
        <v>7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52</v>
      </c>
      <c r="J67" s="19">
        <v>55</v>
      </c>
      <c r="K67" s="20">
        <v>57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252</v>
      </c>
      <c r="J68" s="42">
        <v>263</v>
      </c>
      <c r="K68" s="43">
        <v>275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700164</v>
      </c>
      <c r="G71" s="55">
        <v>700164</v>
      </c>
      <c r="H71" s="58"/>
      <c r="I71" s="59">
        <v>980268</v>
      </c>
      <c r="J71" s="55">
        <v>1025360</v>
      </c>
      <c r="K71" s="56">
        <v>1072527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700164</v>
      </c>
      <c r="G79" s="88">
        <f t="shared" si="13"/>
        <v>700164</v>
      </c>
      <c r="H79" s="91">
        <f t="shared" si="13"/>
        <v>0</v>
      </c>
      <c r="I79" s="92">
        <f t="shared" si="13"/>
        <v>980268</v>
      </c>
      <c r="J79" s="88">
        <f t="shared" si="13"/>
        <v>1025360</v>
      </c>
      <c r="K79" s="89">
        <f t="shared" si="13"/>
        <v>1072527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51243</v>
      </c>
      <c r="D6" s="19">
        <v>51243</v>
      </c>
      <c r="E6" s="20">
        <v>51243</v>
      </c>
      <c r="F6" s="21">
        <v>77062</v>
      </c>
      <c r="G6" s="19">
        <v>77062</v>
      </c>
      <c r="H6" s="22">
        <v>77062</v>
      </c>
      <c r="I6" s="23">
        <v>77062</v>
      </c>
      <c r="J6" s="19">
        <v>77062</v>
      </c>
      <c r="K6" s="20">
        <v>77062</v>
      </c>
    </row>
    <row r="7" spans="1:11" ht="13.5" x14ac:dyDescent="0.25">
      <c r="A7" s="24" t="s">
        <v>22</v>
      </c>
      <c r="B7" s="12" t="s">
        <v>20</v>
      </c>
      <c r="C7" s="19">
        <v>17823</v>
      </c>
      <c r="D7" s="19">
        <v>17823</v>
      </c>
      <c r="E7" s="20">
        <v>17823</v>
      </c>
      <c r="F7" s="21">
        <v>22307</v>
      </c>
      <c r="G7" s="19">
        <v>22307</v>
      </c>
      <c r="H7" s="22">
        <v>22307</v>
      </c>
      <c r="I7" s="23">
        <v>22307</v>
      </c>
      <c r="J7" s="19">
        <v>22307</v>
      </c>
      <c r="K7" s="20">
        <v>22307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8024</v>
      </c>
      <c r="D9" s="19">
        <v>8024</v>
      </c>
      <c r="E9" s="20">
        <v>8024</v>
      </c>
      <c r="F9" s="21">
        <v>9409</v>
      </c>
      <c r="G9" s="19">
        <v>9409</v>
      </c>
      <c r="H9" s="22">
        <v>9409</v>
      </c>
      <c r="I9" s="23">
        <v>9409</v>
      </c>
      <c r="J9" s="19">
        <v>9409</v>
      </c>
      <c r="K9" s="20">
        <v>9409</v>
      </c>
    </row>
    <row r="10" spans="1:11" ht="13.5" x14ac:dyDescent="0.25">
      <c r="A10" s="25" t="s">
        <v>27</v>
      </c>
      <c r="B10" s="12" t="s">
        <v>20</v>
      </c>
      <c r="C10" s="26">
        <f>SUM(C6:C9)</f>
        <v>77090</v>
      </c>
      <c r="D10" s="26">
        <f t="shared" ref="D10:K10" si="0">SUM(D6:D9)</f>
        <v>77090</v>
      </c>
      <c r="E10" s="27">
        <f t="shared" si="0"/>
        <v>77090</v>
      </c>
      <c r="F10" s="28">
        <f t="shared" si="0"/>
        <v>108778</v>
      </c>
      <c r="G10" s="26">
        <f t="shared" si="0"/>
        <v>108778</v>
      </c>
      <c r="H10" s="29">
        <f t="shared" si="0"/>
        <v>108778</v>
      </c>
      <c r="I10" s="30">
        <f t="shared" si="0"/>
        <v>108778</v>
      </c>
      <c r="J10" s="26">
        <f t="shared" si="0"/>
        <v>108778</v>
      </c>
      <c r="K10" s="27">
        <f t="shared" si="0"/>
        <v>108778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21216</v>
      </c>
      <c r="D13" s="19">
        <v>21216</v>
      </c>
      <c r="E13" s="20">
        <v>21216</v>
      </c>
      <c r="F13" s="21">
        <v>21216</v>
      </c>
      <c r="G13" s="19">
        <v>21216</v>
      </c>
      <c r="H13" s="22">
        <v>21216</v>
      </c>
      <c r="I13" s="23">
        <v>21216</v>
      </c>
      <c r="J13" s="19">
        <v>21216</v>
      </c>
      <c r="K13" s="20">
        <v>21216</v>
      </c>
    </row>
    <row r="14" spans="1:11" ht="13.5" x14ac:dyDescent="0.25">
      <c r="A14" s="25" t="s">
        <v>32</v>
      </c>
      <c r="B14" s="12" t="s">
        <v>20</v>
      </c>
      <c r="C14" s="31">
        <f>SUM(C11:C13)</f>
        <v>21216</v>
      </c>
      <c r="D14" s="31">
        <f t="shared" ref="D14:K14" si="1">SUM(D11:D13)</f>
        <v>21216</v>
      </c>
      <c r="E14" s="32">
        <f t="shared" si="1"/>
        <v>21216</v>
      </c>
      <c r="F14" s="33">
        <f t="shared" si="1"/>
        <v>21216</v>
      </c>
      <c r="G14" s="31">
        <f t="shared" si="1"/>
        <v>21216</v>
      </c>
      <c r="H14" s="34">
        <f t="shared" si="1"/>
        <v>21216</v>
      </c>
      <c r="I14" s="35">
        <f t="shared" si="1"/>
        <v>21216</v>
      </c>
      <c r="J14" s="31">
        <f t="shared" si="1"/>
        <v>21216</v>
      </c>
      <c r="K14" s="32">
        <f t="shared" si="1"/>
        <v>21216</v>
      </c>
    </row>
    <row r="15" spans="1:11" ht="13.5" x14ac:dyDescent="0.25">
      <c r="A15" s="36" t="s">
        <v>33</v>
      </c>
      <c r="B15" s="12" t="s">
        <v>34</v>
      </c>
      <c r="C15" s="37">
        <f>+C10+C14</f>
        <v>98306</v>
      </c>
      <c r="D15" s="37">
        <f t="shared" ref="D15:K15" si="2">+D10+D14</f>
        <v>98306</v>
      </c>
      <c r="E15" s="38">
        <f t="shared" si="2"/>
        <v>98306</v>
      </c>
      <c r="F15" s="39">
        <f t="shared" si="2"/>
        <v>129994</v>
      </c>
      <c r="G15" s="37">
        <f t="shared" si="2"/>
        <v>129994</v>
      </c>
      <c r="H15" s="40">
        <f t="shared" si="2"/>
        <v>129994</v>
      </c>
      <c r="I15" s="41">
        <f t="shared" si="2"/>
        <v>129994</v>
      </c>
      <c r="J15" s="37">
        <f t="shared" si="2"/>
        <v>129994</v>
      </c>
      <c r="K15" s="38">
        <f t="shared" si="2"/>
        <v>129994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29397</v>
      </c>
      <c r="D17" s="19">
        <v>29397</v>
      </c>
      <c r="E17" s="20">
        <v>29397</v>
      </c>
      <c r="F17" s="21">
        <v>34039</v>
      </c>
      <c r="G17" s="19">
        <v>34039</v>
      </c>
      <c r="H17" s="22">
        <v>34039</v>
      </c>
      <c r="I17" s="23">
        <v>34039</v>
      </c>
      <c r="J17" s="19">
        <v>34039</v>
      </c>
      <c r="K17" s="20">
        <v>34039</v>
      </c>
    </row>
    <row r="18" spans="1:11" ht="13.5" x14ac:dyDescent="0.25">
      <c r="A18" s="24" t="s">
        <v>37</v>
      </c>
      <c r="B18" s="12" t="s">
        <v>20</v>
      </c>
      <c r="C18" s="19">
        <v>7984</v>
      </c>
      <c r="D18" s="19">
        <v>7984</v>
      </c>
      <c r="E18" s="20">
        <v>7984</v>
      </c>
      <c r="F18" s="21">
        <v>11818</v>
      </c>
      <c r="G18" s="19">
        <v>11818</v>
      </c>
      <c r="H18" s="22">
        <v>11818</v>
      </c>
      <c r="I18" s="23">
        <v>11818</v>
      </c>
      <c r="J18" s="19">
        <v>11818</v>
      </c>
      <c r="K18" s="20">
        <v>11818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48839</v>
      </c>
      <c r="D20" s="19">
        <v>48839</v>
      </c>
      <c r="E20" s="20">
        <v>48839</v>
      </c>
      <c r="F20" s="21">
        <v>48839</v>
      </c>
      <c r="G20" s="19">
        <v>48839</v>
      </c>
      <c r="H20" s="22">
        <v>48839</v>
      </c>
      <c r="I20" s="23">
        <v>48839</v>
      </c>
      <c r="J20" s="19">
        <v>48839</v>
      </c>
      <c r="K20" s="20">
        <v>48839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86220</v>
      </c>
      <c r="D22" s="26">
        <f t="shared" ref="D22:K22" si="3">SUM(D17:D21)</f>
        <v>86220</v>
      </c>
      <c r="E22" s="27">
        <f t="shared" si="3"/>
        <v>86220</v>
      </c>
      <c r="F22" s="28">
        <f t="shared" si="3"/>
        <v>94696</v>
      </c>
      <c r="G22" s="26">
        <f t="shared" si="3"/>
        <v>94696</v>
      </c>
      <c r="H22" s="29">
        <f t="shared" si="3"/>
        <v>94696</v>
      </c>
      <c r="I22" s="30">
        <f t="shared" si="3"/>
        <v>94696</v>
      </c>
      <c r="J22" s="26">
        <f t="shared" si="3"/>
        <v>94696</v>
      </c>
      <c r="K22" s="27">
        <f t="shared" si="3"/>
        <v>94696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>
        <v>31503</v>
      </c>
      <c r="D25" s="19">
        <v>31503</v>
      </c>
      <c r="E25" s="20">
        <v>31503</v>
      </c>
      <c r="F25" s="21">
        <v>29564</v>
      </c>
      <c r="G25" s="19">
        <v>29564</v>
      </c>
      <c r="H25" s="22">
        <v>29564</v>
      </c>
      <c r="I25" s="23">
        <v>29564</v>
      </c>
      <c r="J25" s="19">
        <v>29564</v>
      </c>
      <c r="K25" s="20">
        <v>29564</v>
      </c>
    </row>
    <row r="26" spans="1:11" ht="13.5" x14ac:dyDescent="0.25">
      <c r="A26" s="25" t="s">
        <v>32</v>
      </c>
      <c r="B26" s="12" t="s">
        <v>20</v>
      </c>
      <c r="C26" s="31">
        <f>SUM(C23:C25)</f>
        <v>31503</v>
      </c>
      <c r="D26" s="31">
        <f t="shared" ref="D26:K26" si="4">SUM(D23:D25)</f>
        <v>31503</v>
      </c>
      <c r="E26" s="32">
        <f t="shared" si="4"/>
        <v>31503</v>
      </c>
      <c r="F26" s="33">
        <f t="shared" si="4"/>
        <v>29564</v>
      </c>
      <c r="G26" s="31">
        <f t="shared" si="4"/>
        <v>29564</v>
      </c>
      <c r="H26" s="34">
        <f t="shared" si="4"/>
        <v>29564</v>
      </c>
      <c r="I26" s="35">
        <f t="shared" si="4"/>
        <v>29564</v>
      </c>
      <c r="J26" s="31">
        <f t="shared" si="4"/>
        <v>29564</v>
      </c>
      <c r="K26" s="32">
        <f t="shared" si="4"/>
        <v>29564</v>
      </c>
    </row>
    <row r="27" spans="1:11" ht="13.5" x14ac:dyDescent="0.25">
      <c r="A27" s="36" t="s">
        <v>33</v>
      </c>
      <c r="B27" s="12" t="s">
        <v>34</v>
      </c>
      <c r="C27" s="37">
        <f>+C22+C26</f>
        <v>117723</v>
      </c>
      <c r="D27" s="37">
        <f t="shared" ref="D27:K27" si="5">+D22+D26</f>
        <v>117723</v>
      </c>
      <c r="E27" s="38">
        <f t="shared" si="5"/>
        <v>117723</v>
      </c>
      <c r="F27" s="39">
        <f t="shared" si="5"/>
        <v>124260</v>
      </c>
      <c r="G27" s="37">
        <f t="shared" si="5"/>
        <v>124260</v>
      </c>
      <c r="H27" s="40">
        <f t="shared" si="5"/>
        <v>124260</v>
      </c>
      <c r="I27" s="41">
        <f t="shared" si="5"/>
        <v>124260</v>
      </c>
      <c r="J27" s="37">
        <f t="shared" si="5"/>
        <v>124260</v>
      </c>
      <c r="K27" s="38">
        <f t="shared" si="5"/>
        <v>124260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10314099</v>
      </c>
      <c r="G55" s="55">
        <v>10314099</v>
      </c>
      <c r="H55" s="58">
        <v>5799431</v>
      </c>
      <c r="I55" s="59">
        <v>15697595</v>
      </c>
      <c r="J55" s="55">
        <v>16419684</v>
      </c>
      <c r="K55" s="56">
        <v>17158570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10314099</v>
      </c>
      <c r="G60" s="67">
        <f t="shared" si="12"/>
        <v>10314099</v>
      </c>
      <c r="H60" s="70">
        <f t="shared" si="12"/>
        <v>5799431</v>
      </c>
      <c r="I60" s="71">
        <f t="shared" si="12"/>
        <v>15697595</v>
      </c>
      <c r="J60" s="67">
        <f t="shared" si="12"/>
        <v>16419684</v>
      </c>
      <c r="K60" s="68">
        <f t="shared" si="12"/>
        <v>17158570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>
        <v>-25358914</v>
      </c>
      <c r="D21" s="19">
        <v>-18033110</v>
      </c>
      <c r="E21" s="20">
        <v>-18033110</v>
      </c>
      <c r="F21" s="21">
        <v>-10825995</v>
      </c>
      <c r="G21" s="19">
        <v>-10825995</v>
      </c>
      <c r="H21" s="22">
        <v>-10825995</v>
      </c>
      <c r="I21" s="23">
        <v>-11356469</v>
      </c>
      <c r="J21" s="19">
        <v>-11878866</v>
      </c>
      <c r="K21" s="20">
        <v>-12425294</v>
      </c>
    </row>
    <row r="22" spans="1:11" ht="13.5" x14ac:dyDescent="0.25">
      <c r="A22" s="25" t="s">
        <v>27</v>
      </c>
      <c r="B22" s="12" t="s">
        <v>20</v>
      </c>
      <c r="C22" s="26">
        <f>SUM(C17:C21)</f>
        <v>-25358914</v>
      </c>
      <c r="D22" s="26">
        <f t="shared" ref="D22:K22" si="3">SUM(D17:D21)</f>
        <v>-18033110</v>
      </c>
      <c r="E22" s="27">
        <f t="shared" si="3"/>
        <v>-18033110</v>
      </c>
      <c r="F22" s="28">
        <f t="shared" si="3"/>
        <v>-10825995</v>
      </c>
      <c r="G22" s="26">
        <f t="shared" si="3"/>
        <v>-10825995</v>
      </c>
      <c r="H22" s="29">
        <f t="shared" si="3"/>
        <v>-10825995</v>
      </c>
      <c r="I22" s="30">
        <f t="shared" si="3"/>
        <v>-11356469</v>
      </c>
      <c r="J22" s="26">
        <f t="shared" si="3"/>
        <v>-11878866</v>
      </c>
      <c r="K22" s="27">
        <f t="shared" si="3"/>
        <v>-12425294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-25358914</v>
      </c>
      <c r="D27" s="37">
        <f t="shared" ref="D27:K27" si="5">+D22+D26</f>
        <v>-18033110</v>
      </c>
      <c r="E27" s="38">
        <f t="shared" si="5"/>
        <v>-18033110</v>
      </c>
      <c r="F27" s="39">
        <f t="shared" si="5"/>
        <v>-10825995</v>
      </c>
      <c r="G27" s="37">
        <f t="shared" si="5"/>
        <v>-10825995</v>
      </c>
      <c r="H27" s="40">
        <f t="shared" si="5"/>
        <v>-10825995</v>
      </c>
      <c r="I27" s="41">
        <f t="shared" si="5"/>
        <v>-11356469</v>
      </c>
      <c r="J27" s="37">
        <f t="shared" si="5"/>
        <v>-11878866</v>
      </c>
      <c r="K27" s="38">
        <f t="shared" si="5"/>
        <v>-12425294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25358914</v>
      </c>
      <c r="D71" s="55">
        <v>25810663</v>
      </c>
      <c r="E71" s="56">
        <v>18033110</v>
      </c>
      <c r="F71" s="57">
        <v>10825995</v>
      </c>
      <c r="G71" s="55">
        <v>10825995</v>
      </c>
      <c r="H71" s="58">
        <v>11839526</v>
      </c>
      <c r="I71" s="59">
        <v>11356469</v>
      </c>
      <c r="J71" s="55">
        <v>11878866</v>
      </c>
      <c r="K71" s="56">
        <v>12425294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25358914</v>
      </c>
      <c r="D79" s="88">
        <f t="shared" ref="D79:K79" si="13">SUM(D70:D78)</f>
        <v>25810663</v>
      </c>
      <c r="E79" s="89">
        <f t="shared" si="13"/>
        <v>18033110</v>
      </c>
      <c r="F79" s="90">
        <f t="shared" si="13"/>
        <v>10825995</v>
      </c>
      <c r="G79" s="88">
        <f t="shared" si="13"/>
        <v>10825995</v>
      </c>
      <c r="H79" s="91">
        <f t="shared" si="13"/>
        <v>11839526</v>
      </c>
      <c r="I79" s="92">
        <f t="shared" si="13"/>
        <v>11356469</v>
      </c>
      <c r="J79" s="88">
        <f t="shared" si="13"/>
        <v>11878866</v>
      </c>
      <c r="K79" s="89">
        <f t="shared" si="13"/>
        <v>12425294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54723321</v>
      </c>
      <c r="D70" s="55">
        <v>59140032</v>
      </c>
      <c r="E70" s="56">
        <v>7823475</v>
      </c>
      <c r="F70" s="57">
        <v>52888560</v>
      </c>
      <c r="G70" s="55">
        <v>52888560</v>
      </c>
      <c r="H70" s="58"/>
      <c r="I70" s="59">
        <v>60495522</v>
      </c>
      <c r="J70" s="55">
        <v>63278315</v>
      </c>
      <c r="K70" s="56">
        <v>66189118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29478509</v>
      </c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1053664</v>
      </c>
      <c r="D75" s="55">
        <v>857379</v>
      </c>
      <c r="E75" s="56">
        <v>481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55776985</v>
      </c>
      <c r="D79" s="88">
        <f t="shared" ref="D79:K79" si="13">SUM(D70:D78)</f>
        <v>59997411</v>
      </c>
      <c r="E79" s="89">
        <f t="shared" si="13"/>
        <v>37302465</v>
      </c>
      <c r="F79" s="90">
        <f t="shared" si="13"/>
        <v>52888560</v>
      </c>
      <c r="G79" s="88">
        <f t="shared" si="13"/>
        <v>52888560</v>
      </c>
      <c r="H79" s="91">
        <f t="shared" si="13"/>
        <v>0</v>
      </c>
      <c r="I79" s="92">
        <f t="shared" si="13"/>
        <v>60495522</v>
      </c>
      <c r="J79" s="88">
        <f t="shared" si="13"/>
        <v>63278315</v>
      </c>
      <c r="K79" s="89">
        <f t="shared" si="13"/>
        <v>66189118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134850</v>
      </c>
      <c r="D6" s="19">
        <v>134850</v>
      </c>
      <c r="E6" s="20">
        <v>134850</v>
      </c>
      <c r="F6" s="21">
        <v>134850</v>
      </c>
      <c r="G6" s="19">
        <v>134850</v>
      </c>
      <c r="H6" s="22">
        <v>134850</v>
      </c>
      <c r="I6" s="23">
        <v>134990</v>
      </c>
      <c r="J6" s="19">
        <v>134990</v>
      </c>
      <c r="K6" s="20">
        <v>134990</v>
      </c>
    </row>
    <row r="7" spans="1:11" ht="13.5" x14ac:dyDescent="0.25">
      <c r="A7" s="24" t="s">
        <v>22</v>
      </c>
      <c r="B7" s="12" t="s">
        <v>20</v>
      </c>
      <c r="C7" s="19">
        <v>18290</v>
      </c>
      <c r="D7" s="19">
        <v>18290</v>
      </c>
      <c r="E7" s="20">
        <v>18290</v>
      </c>
      <c r="F7" s="21">
        <v>18290</v>
      </c>
      <c r="G7" s="19">
        <v>18290</v>
      </c>
      <c r="H7" s="22">
        <v>18290</v>
      </c>
      <c r="I7" s="23">
        <v>1829</v>
      </c>
      <c r="J7" s="19">
        <v>18290</v>
      </c>
      <c r="K7" s="20">
        <v>18290</v>
      </c>
    </row>
    <row r="8" spans="1:11" ht="13.5" x14ac:dyDescent="0.25">
      <c r="A8" s="24" t="s">
        <v>23</v>
      </c>
      <c r="B8" s="12" t="s">
        <v>24</v>
      </c>
      <c r="C8" s="19">
        <v>2810</v>
      </c>
      <c r="D8" s="19">
        <v>2810</v>
      </c>
      <c r="E8" s="20">
        <v>2810</v>
      </c>
      <c r="F8" s="21">
        <v>2810</v>
      </c>
      <c r="G8" s="19">
        <v>2810</v>
      </c>
      <c r="H8" s="22">
        <v>2810</v>
      </c>
      <c r="I8" s="23">
        <v>2810</v>
      </c>
      <c r="J8" s="19">
        <v>2810</v>
      </c>
      <c r="K8" s="20">
        <v>2810</v>
      </c>
    </row>
    <row r="9" spans="1:11" ht="13.5" x14ac:dyDescent="0.25">
      <c r="A9" s="24" t="s">
        <v>25</v>
      </c>
      <c r="B9" s="12" t="s">
        <v>26</v>
      </c>
      <c r="C9" s="19">
        <v>954</v>
      </c>
      <c r="D9" s="19">
        <v>954</v>
      </c>
      <c r="E9" s="20">
        <v>954</v>
      </c>
      <c r="F9" s="21">
        <v>954</v>
      </c>
      <c r="G9" s="19">
        <v>954</v>
      </c>
      <c r="H9" s="22">
        <v>954</v>
      </c>
      <c r="I9" s="23">
        <v>954</v>
      </c>
      <c r="J9" s="19">
        <v>954</v>
      </c>
      <c r="K9" s="20">
        <v>954</v>
      </c>
    </row>
    <row r="10" spans="1:11" ht="13.5" x14ac:dyDescent="0.25">
      <c r="A10" s="25" t="s">
        <v>27</v>
      </c>
      <c r="B10" s="12" t="s">
        <v>20</v>
      </c>
      <c r="C10" s="26">
        <f>SUM(C6:C9)</f>
        <v>156904</v>
      </c>
      <c r="D10" s="26">
        <f t="shared" ref="D10:K10" si="0">SUM(D6:D9)</f>
        <v>156904</v>
      </c>
      <c r="E10" s="27">
        <f t="shared" si="0"/>
        <v>156904</v>
      </c>
      <c r="F10" s="28">
        <f t="shared" si="0"/>
        <v>156904</v>
      </c>
      <c r="G10" s="26">
        <f t="shared" si="0"/>
        <v>156904</v>
      </c>
      <c r="H10" s="29">
        <f t="shared" si="0"/>
        <v>156904</v>
      </c>
      <c r="I10" s="30">
        <f t="shared" si="0"/>
        <v>140583</v>
      </c>
      <c r="J10" s="26">
        <f t="shared" si="0"/>
        <v>157044</v>
      </c>
      <c r="K10" s="27">
        <f t="shared" si="0"/>
        <v>157044</v>
      </c>
    </row>
    <row r="11" spans="1:11" ht="13.5" x14ac:dyDescent="0.25">
      <c r="A11" s="24" t="s">
        <v>28</v>
      </c>
      <c r="B11" s="12" t="s">
        <v>29</v>
      </c>
      <c r="C11" s="19">
        <v>596</v>
      </c>
      <c r="D11" s="19">
        <v>596</v>
      </c>
      <c r="E11" s="20">
        <v>596</v>
      </c>
      <c r="F11" s="21">
        <v>596</v>
      </c>
      <c r="G11" s="19">
        <v>596</v>
      </c>
      <c r="H11" s="22">
        <v>596</v>
      </c>
      <c r="I11" s="23">
        <v>596</v>
      </c>
      <c r="J11" s="19">
        <v>596</v>
      </c>
      <c r="K11" s="20">
        <v>596</v>
      </c>
    </row>
    <row r="12" spans="1:11" ht="13.5" x14ac:dyDescent="0.25">
      <c r="A12" s="24" t="s">
        <v>30</v>
      </c>
      <c r="B12" s="12" t="s">
        <v>26</v>
      </c>
      <c r="C12" s="19">
        <v>432</v>
      </c>
      <c r="D12" s="19">
        <v>432</v>
      </c>
      <c r="E12" s="20">
        <v>432</v>
      </c>
      <c r="F12" s="21">
        <v>432</v>
      </c>
      <c r="G12" s="19">
        <v>432</v>
      </c>
      <c r="H12" s="22">
        <v>432</v>
      </c>
      <c r="I12" s="23">
        <v>432</v>
      </c>
      <c r="J12" s="19">
        <v>432</v>
      </c>
      <c r="K12" s="20">
        <v>432</v>
      </c>
    </row>
    <row r="13" spans="1:11" ht="13.5" x14ac:dyDescent="0.25">
      <c r="A13" s="24" t="s">
        <v>31</v>
      </c>
      <c r="B13" s="12" t="s">
        <v>20</v>
      </c>
      <c r="C13" s="19">
        <v>12820</v>
      </c>
      <c r="D13" s="19">
        <v>12820</v>
      </c>
      <c r="E13" s="20">
        <v>12820</v>
      </c>
      <c r="F13" s="21">
        <v>1280</v>
      </c>
      <c r="G13" s="19">
        <v>12820</v>
      </c>
      <c r="H13" s="22">
        <v>12820</v>
      </c>
      <c r="I13" s="23">
        <v>12820</v>
      </c>
      <c r="J13" s="19">
        <v>12820</v>
      </c>
      <c r="K13" s="20">
        <v>12820</v>
      </c>
    </row>
    <row r="14" spans="1:11" ht="13.5" x14ac:dyDescent="0.25">
      <c r="A14" s="25" t="s">
        <v>32</v>
      </c>
      <c r="B14" s="12" t="s">
        <v>20</v>
      </c>
      <c r="C14" s="31">
        <f>SUM(C11:C13)</f>
        <v>13848</v>
      </c>
      <c r="D14" s="31">
        <f t="shared" ref="D14:K14" si="1">SUM(D11:D13)</f>
        <v>13848</v>
      </c>
      <c r="E14" s="32">
        <f t="shared" si="1"/>
        <v>13848</v>
      </c>
      <c r="F14" s="33">
        <f t="shared" si="1"/>
        <v>2308</v>
      </c>
      <c r="G14" s="31">
        <f t="shared" si="1"/>
        <v>13848</v>
      </c>
      <c r="H14" s="34">
        <f t="shared" si="1"/>
        <v>13848</v>
      </c>
      <c r="I14" s="35">
        <f t="shared" si="1"/>
        <v>13848</v>
      </c>
      <c r="J14" s="31">
        <f t="shared" si="1"/>
        <v>13848</v>
      </c>
      <c r="K14" s="32">
        <f t="shared" si="1"/>
        <v>13848</v>
      </c>
    </row>
    <row r="15" spans="1:11" ht="13.5" x14ac:dyDescent="0.25">
      <c r="A15" s="36" t="s">
        <v>33</v>
      </c>
      <c r="B15" s="12" t="s">
        <v>34</v>
      </c>
      <c r="C15" s="37">
        <f>+C10+C14</f>
        <v>170752</v>
      </c>
      <c r="D15" s="37">
        <f t="shared" ref="D15:K15" si="2">+D10+D14</f>
        <v>170752</v>
      </c>
      <c r="E15" s="38">
        <f t="shared" si="2"/>
        <v>170752</v>
      </c>
      <c r="F15" s="39">
        <f t="shared" si="2"/>
        <v>159212</v>
      </c>
      <c r="G15" s="37">
        <f t="shared" si="2"/>
        <v>170752</v>
      </c>
      <c r="H15" s="40">
        <f t="shared" si="2"/>
        <v>170752</v>
      </c>
      <c r="I15" s="41">
        <f t="shared" si="2"/>
        <v>154431</v>
      </c>
      <c r="J15" s="37">
        <f t="shared" si="2"/>
        <v>170892</v>
      </c>
      <c r="K15" s="38">
        <f t="shared" si="2"/>
        <v>170892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135916</v>
      </c>
      <c r="D17" s="19">
        <v>135916</v>
      </c>
      <c r="E17" s="20">
        <v>135916</v>
      </c>
      <c r="F17" s="21">
        <v>135916</v>
      </c>
      <c r="G17" s="19">
        <v>135916</v>
      </c>
      <c r="H17" s="22">
        <v>135916</v>
      </c>
      <c r="I17" s="23">
        <v>135916</v>
      </c>
      <c r="J17" s="19">
        <v>135916</v>
      </c>
      <c r="K17" s="20">
        <v>135916</v>
      </c>
    </row>
    <row r="18" spans="1:11" ht="13.5" x14ac:dyDescent="0.25">
      <c r="A18" s="24" t="s">
        <v>37</v>
      </c>
      <c r="B18" s="12" t="s">
        <v>20</v>
      </c>
      <c r="C18" s="19">
        <v>386</v>
      </c>
      <c r="D18" s="19">
        <v>386</v>
      </c>
      <c r="E18" s="20">
        <v>386</v>
      </c>
      <c r="F18" s="21">
        <v>386</v>
      </c>
      <c r="G18" s="19">
        <v>386</v>
      </c>
      <c r="H18" s="22">
        <v>386</v>
      </c>
      <c r="I18" s="23">
        <v>386</v>
      </c>
      <c r="J18" s="19">
        <v>386</v>
      </c>
      <c r="K18" s="20">
        <v>386</v>
      </c>
    </row>
    <row r="19" spans="1:11" ht="13.5" x14ac:dyDescent="0.25">
      <c r="A19" s="24" t="s">
        <v>38</v>
      </c>
      <c r="B19" s="12" t="s">
        <v>20</v>
      </c>
      <c r="C19" s="19">
        <v>870</v>
      </c>
      <c r="D19" s="19">
        <v>870</v>
      </c>
      <c r="E19" s="20">
        <v>870</v>
      </c>
      <c r="F19" s="21">
        <v>870</v>
      </c>
      <c r="G19" s="19">
        <v>870</v>
      </c>
      <c r="H19" s="22">
        <v>870</v>
      </c>
      <c r="I19" s="23">
        <v>870</v>
      </c>
      <c r="J19" s="19">
        <v>870</v>
      </c>
      <c r="K19" s="20">
        <v>870</v>
      </c>
    </row>
    <row r="20" spans="1:11" ht="13.5" x14ac:dyDescent="0.25">
      <c r="A20" s="24" t="s">
        <v>39</v>
      </c>
      <c r="B20" s="12" t="s">
        <v>20</v>
      </c>
      <c r="C20" s="19">
        <v>12102</v>
      </c>
      <c r="D20" s="19">
        <v>12102</v>
      </c>
      <c r="E20" s="20">
        <v>12102</v>
      </c>
      <c r="F20" s="21">
        <v>12102</v>
      </c>
      <c r="G20" s="19">
        <v>12102</v>
      </c>
      <c r="H20" s="22">
        <v>12102</v>
      </c>
      <c r="I20" s="23">
        <v>12102</v>
      </c>
      <c r="J20" s="19">
        <v>12102</v>
      </c>
      <c r="K20" s="20">
        <v>12102</v>
      </c>
    </row>
    <row r="21" spans="1:11" ht="13.5" x14ac:dyDescent="0.25">
      <c r="A21" s="24" t="s">
        <v>40</v>
      </c>
      <c r="B21" s="12" t="s">
        <v>20</v>
      </c>
      <c r="C21" s="19">
        <v>11600</v>
      </c>
      <c r="D21" s="19">
        <v>11600</v>
      </c>
      <c r="E21" s="20">
        <v>11600</v>
      </c>
      <c r="F21" s="21">
        <v>11600</v>
      </c>
      <c r="G21" s="19">
        <v>11600</v>
      </c>
      <c r="H21" s="22">
        <v>11600</v>
      </c>
      <c r="I21" s="23">
        <v>11600</v>
      </c>
      <c r="J21" s="19">
        <v>11600</v>
      </c>
      <c r="K21" s="20">
        <v>11600</v>
      </c>
    </row>
    <row r="22" spans="1:11" ht="13.5" x14ac:dyDescent="0.25">
      <c r="A22" s="25" t="s">
        <v>27</v>
      </c>
      <c r="B22" s="12" t="s">
        <v>20</v>
      </c>
      <c r="C22" s="26">
        <f>SUM(C17:C21)</f>
        <v>160874</v>
      </c>
      <c r="D22" s="26">
        <f t="shared" ref="D22:K22" si="3">SUM(D17:D21)</f>
        <v>160874</v>
      </c>
      <c r="E22" s="27">
        <f t="shared" si="3"/>
        <v>160874</v>
      </c>
      <c r="F22" s="28">
        <f t="shared" si="3"/>
        <v>160874</v>
      </c>
      <c r="G22" s="26">
        <f t="shared" si="3"/>
        <v>160874</v>
      </c>
      <c r="H22" s="29">
        <f t="shared" si="3"/>
        <v>160874</v>
      </c>
      <c r="I22" s="30">
        <f t="shared" si="3"/>
        <v>160874</v>
      </c>
      <c r="J22" s="26">
        <f t="shared" si="3"/>
        <v>160874</v>
      </c>
      <c r="K22" s="27">
        <f t="shared" si="3"/>
        <v>160874</v>
      </c>
    </row>
    <row r="23" spans="1:11" ht="13.5" x14ac:dyDescent="0.25">
      <c r="A23" s="24" t="s">
        <v>41</v>
      </c>
      <c r="B23" s="12" t="s">
        <v>20</v>
      </c>
      <c r="C23" s="19">
        <v>364</v>
      </c>
      <c r="D23" s="19">
        <v>364</v>
      </c>
      <c r="E23" s="20">
        <v>364</v>
      </c>
      <c r="F23" s="21">
        <v>364</v>
      </c>
      <c r="G23" s="19">
        <v>364</v>
      </c>
      <c r="H23" s="22">
        <v>364</v>
      </c>
      <c r="I23" s="23">
        <v>364</v>
      </c>
      <c r="J23" s="19">
        <v>364</v>
      </c>
      <c r="K23" s="20">
        <v>364</v>
      </c>
    </row>
    <row r="24" spans="1:11" ht="13.5" x14ac:dyDescent="0.25">
      <c r="A24" s="24" t="s">
        <v>42</v>
      </c>
      <c r="B24" s="12" t="s">
        <v>20</v>
      </c>
      <c r="C24" s="19">
        <v>1824</v>
      </c>
      <c r="D24" s="19">
        <v>1824</v>
      </c>
      <c r="E24" s="20">
        <v>1824</v>
      </c>
      <c r="F24" s="21">
        <v>1824</v>
      </c>
      <c r="G24" s="19">
        <v>1824</v>
      </c>
      <c r="H24" s="22">
        <v>1824</v>
      </c>
      <c r="I24" s="23">
        <v>1824</v>
      </c>
      <c r="J24" s="19">
        <v>1824</v>
      </c>
      <c r="K24" s="20">
        <v>1824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>
        <v>7590</v>
      </c>
      <c r="I25" s="23">
        <v>7590</v>
      </c>
      <c r="J25" s="19">
        <v>7590</v>
      </c>
      <c r="K25" s="20">
        <v>7590</v>
      </c>
    </row>
    <row r="26" spans="1:11" ht="13.5" x14ac:dyDescent="0.25">
      <c r="A26" s="25" t="s">
        <v>32</v>
      </c>
      <c r="B26" s="12" t="s">
        <v>20</v>
      </c>
      <c r="C26" s="31">
        <f>SUM(C23:C25)</f>
        <v>2188</v>
      </c>
      <c r="D26" s="31">
        <f t="shared" ref="D26:K26" si="4">SUM(D23:D25)</f>
        <v>2188</v>
      </c>
      <c r="E26" s="32">
        <f t="shared" si="4"/>
        <v>2188</v>
      </c>
      <c r="F26" s="33">
        <f t="shared" si="4"/>
        <v>2188</v>
      </c>
      <c r="G26" s="31">
        <f t="shared" si="4"/>
        <v>2188</v>
      </c>
      <c r="H26" s="34">
        <f t="shared" si="4"/>
        <v>9778</v>
      </c>
      <c r="I26" s="35">
        <f t="shared" si="4"/>
        <v>9778</v>
      </c>
      <c r="J26" s="31">
        <f t="shared" si="4"/>
        <v>9778</v>
      </c>
      <c r="K26" s="32">
        <f t="shared" si="4"/>
        <v>9778</v>
      </c>
    </row>
    <row r="27" spans="1:11" ht="13.5" x14ac:dyDescent="0.25">
      <c r="A27" s="36" t="s">
        <v>33</v>
      </c>
      <c r="B27" s="12" t="s">
        <v>34</v>
      </c>
      <c r="C27" s="37">
        <f>+C22+C26</f>
        <v>163062</v>
      </c>
      <c r="D27" s="37">
        <f t="shared" ref="D27:K27" si="5">+D22+D26</f>
        <v>163062</v>
      </c>
      <c r="E27" s="38">
        <f t="shared" si="5"/>
        <v>163062</v>
      </c>
      <c r="F27" s="39">
        <f t="shared" si="5"/>
        <v>163062</v>
      </c>
      <c r="G27" s="37">
        <f t="shared" si="5"/>
        <v>163062</v>
      </c>
      <c r="H27" s="40">
        <f t="shared" si="5"/>
        <v>170652</v>
      </c>
      <c r="I27" s="41">
        <f t="shared" si="5"/>
        <v>170652</v>
      </c>
      <c r="J27" s="37">
        <f t="shared" si="5"/>
        <v>170652</v>
      </c>
      <c r="K27" s="38">
        <f t="shared" si="5"/>
        <v>170652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133946</v>
      </c>
      <c r="D29" s="19">
        <v>133946</v>
      </c>
      <c r="E29" s="20">
        <v>133946</v>
      </c>
      <c r="F29" s="21">
        <v>133946</v>
      </c>
      <c r="G29" s="19">
        <v>133946</v>
      </c>
      <c r="H29" s="22">
        <v>133946</v>
      </c>
      <c r="I29" s="23">
        <v>133946</v>
      </c>
      <c r="J29" s="19">
        <v>133946</v>
      </c>
      <c r="K29" s="20">
        <v>133946</v>
      </c>
    </row>
    <row r="30" spans="1:11" ht="13.5" x14ac:dyDescent="0.25">
      <c r="A30" s="24" t="s">
        <v>46</v>
      </c>
      <c r="B30" s="12" t="s">
        <v>20</v>
      </c>
      <c r="C30" s="19">
        <v>32660</v>
      </c>
      <c r="D30" s="19">
        <v>32660</v>
      </c>
      <c r="E30" s="20">
        <v>32660</v>
      </c>
      <c r="F30" s="21">
        <v>32660</v>
      </c>
      <c r="G30" s="19">
        <v>32660</v>
      </c>
      <c r="H30" s="22">
        <v>32660</v>
      </c>
      <c r="I30" s="23">
        <v>32660</v>
      </c>
      <c r="J30" s="19">
        <v>32660</v>
      </c>
      <c r="K30" s="20">
        <v>32660</v>
      </c>
    </row>
    <row r="31" spans="1:11" ht="13.5" x14ac:dyDescent="0.25">
      <c r="A31" s="25" t="s">
        <v>27</v>
      </c>
      <c r="B31" s="12" t="s">
        <v>20</v>
      </c>
      <c r="C31" s="26">
        <f>SUM(C29:C30)</f>
        <v>166606</v>
      </c>
      <c r="D31" s="26">
        <f t="shared" ref="D31:K31" si="6">SUM(D29:D30)</f>
        <v>166606</v>
      </c>
      <c r="E31" s="27">
        <f t="shared" si="6"/>
        <v>166606</v>
      </c>
      <c r="F31" s="28">
        <f t="shared" si="6"/>
        <v>166606</v>
      </c>
      <c r="G31" s="26">
        <f t="shared" si="6"/>
        <v>166606</v>
      </c>
      <c r="H31" s="29">
        <f t="shared" si="6"/>
        <v>166606</v>
      </c>
      <c r="I31" s="30">
        <f t="shared" si="6"/>
        <v>166606</v>
      </c>
      <c r="J31" s="26">
        <f t="shared" si="6"/>
        <v>166606</v>
      </c>
      <c r="K31" s="27">
        <f t="shared" si="6"/>
        <v>166606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4046</v>
      </c>
      <c r="D34" s="19">
        <v>4046</v>
      </c>
      <c r="E34" s="20">
        <v>4046</v>
      </c>
      <c r="F34" s="21">
        <v>4046</v>
      </c>
      <c r="G34" s="19">
        <v>4046</v>
      </c>
      <c r="H34" s="22">
        <v>4046</v>
      </c>
      <c r="I34" s="23">
        <v>4046</v>
      </c>
      <c r="J34" s="19">
        <v>4046</v>
      </c>
      <c r="K34" s="20">
        <v>4046</v>
      </c>
    </row>
    <row r="35" spans="1:11" ht="13.5" x14ac:dyDescent="0.25">
      <c r="A35" s="25" t="s">
        <v>32</v>
      </c>
      <c r="B35" s="12" t="s">
        <v>20</v>
      </c>
      <c r="C35" s="31">
        <f>SUM(C32:C34)</f>
        <v>4046</v>
      </c>
      <c r="D35" s="31">
        <f t="shared" ref="D35:K35" si="7">SUM(D32:D34)</f>
        <v>4046</v>
      </c>
      <c r="E35" s="32">
        <f t="shared" si="7"/>
        <v>4046</v>
      </c>
      <c r="F35" s="33">
        <f t="shared" si="7"/>
        <v>4046</v>
      </c>
      <c r="G35" s="31">
        <f t="shared" si="7"/>
        <v>4046</v>
      </c>
      <c r="H35" s="34">
        <f t="shared" si="7"/>
        <v>4046</v>
      </c>
      <c r="I35" s="35">
        <f t="shared" si="7"/>
        <v>4046</v>
      </c>
      <c r="J35" s="31">
        <f t="shared" si="7"/>
        <v>4046</v>
      </c>
      <c r="K35" s="32">
        <f t="shared" si="7"/>
        <v>4046</v>
      </c>
    </row>
    <row r="36" spans="1:11" ht="13.5" x14ac:dyDescent="0.25">
      <c r="A36" s="36" t="s">
        <v>33</v>
      </c>
      <c r="B36" s="12" t="s">
        <v>34</v>
      </c>
      <c r="C36" s="37">
        <f>+C31+C35</f>
        <v>170652</v>
      </c>
      <c r="D36" s="37">
        <f t="shared" ref="D36:K36" si="8">+D31+D35</f>
        <v>170652</v>
      </c>
      <c r="E36" s="38">
        <f t="shared" si="8"/>
        <v>170652</v>
      </c>
      <c r="F36" s="39">
        <f t="shared" si="8"/>
        <v>170652</v>
      </c>
      <c r="G36" s="37">
        <f t="shared" si="8"/>
        <v>170652</v>
      </c>
      <c r="H36" s="40">
        <f t="shared" si="8"/>
        <v>170652</v>
      </c>
      <c r="I36" s="41">
        <f t="shared" si="8"/>
        <v>170652</v>
      </c>
      <c r="J36" s="37">
        <f t="shared" si="8"/>
        <v>170652</v>
      </c>
      <c r="K36" s="38">
        <f t="shared" si="8"/>
        <v>170652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118206</v>
      </c>
      <c r="D38" s="42">
        <v>118206</v>
      </c>
      <c r="E38" s="43">
        <v>118206</v>
      </c>
      <c r="F38" s="44">
        <v>118206</v>
      </c>
      <c r="G38" s="42">
        <v>118206</v>
      </c>
      <c r="H38" s="45">
        <v>118206</v>
      </c>
      <c r="I38" s="46">
        <v>118206</v>
      </c>
      <c r="J38" s="42">
        <v>118206</v>
      </c>
      <c r="K38" s="43">
        <v>118206</v>
      </c>
    </row>
    <row r="39" spans="1:11" ht="13.5" x14ac:dyDescent="0.25">
      <c r="A39" s="25" t="s">
        <v>27</v>
      </c>
      <c r="B39" s="12" t="s">
        <v>20</v>
      </c>
      <c r="C39" s="19">
        <f>+C38</f>
        <v>118206</v>
      </c>
      <c r="D39" s="19">
        <f t="shared" ref="D39:K39" si="9">+D38</f>
        <v>118206</v>
      </c>
      <c r="E39" s="20">
        <f t="shared" si="9"/>
        <v>118206</v>
      </c>
      <c r="F39" s="21">
        <f t="shared" si="9"/>
        <v>118206</v>
      </c>
      <c r="G39" s="19">
        <f t="shared" si="9"/>
        <v>118206</v>
      </c>
      <c r="H39" s="22">
        <f t="shared" si="9"/>
        <v>118206</v>
      </c>
      <c r="I39" s="23">
        <f t="shared" si="9"/>
        <v>118206</v>
      </c>
      <c r="J39" s="19">
        <f t="shared" si="9"/>
        <v>118206</v>
      </c>
      <c r="K39" s="20">
        <f t="shared" si="9"/>
        <v>118206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51680</v>
      </c>
      <c r="D41" s="19">
        <v>51680</v>
      </c>
      <c r="E41" s="20">
        <v>51680</v>
      </c>
      <c r="F41" s="21">
        <v>51680</v>
      </c>
      <c r="G41" s="19">
        <v>51680</v>
      </c>
      <c r="H41" s="22">
        <v>51680</v>
      </c>
      <c r="I41" s="23">
        <v>51680</v>
      </c>
      <c r="J41" s="19">
        <v>51680</v>
      </c>
      <c r="K41" s="20">
        <v>51680</v>
      </c>
    </row>
    <row r="42" spans="1:11" ht="13.5" x14ac:dyDescent="0.25">
      <c r="A42" s="24" t="s">
        <v>54</v>
      </c>
      <c r="B42" s="12" t="s">
        <v>20</v>
      </c>
      <c r="C42" s="19">
        <v>766</v>
      </c>
      <c r="D42" s="19">
        <v>766</v>
      </c>
      <c r="E42" s="20">
        <v>766</v>
      </c>
      <c r="F42" s="21">
        <v>766</v>
      </c>
      <c r="G42" s="19">
        <v>766</v>
      </c>
      <c r="H42" s="22">
        <v>766</v>
      </c>
      <c r="I42" s="23">
        <v>766</v>
      </c>
      <c r="J42" s="19">
        <v>766</v>
      </c>
      <c r="K42" s="20">
        <v>766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52446</v>
      </c>
      <c r="D45" s="31">
        <f t="shared" ref="D45:K45" si="10">SUM(D40:D44)</f>
        <v>52446</v>
      </c>
      <c r="E45" s="32">
        <f t="shared" si="10"/>
        <v>52446</v>
      </c>
      <c r="F45" s="33">
        <f t="shared" si="10"/>
        <v>52446</v>
      </c>
      <c r="G45" s="31">
        <f t="shared" si="10"/>
        <v>52446</v>
      </c>
      <c r="H45" s="34">
        <f t="shared" si="10"/>
        <v>52446</v>
      </c>
      <c r="I45" s="35">
        <f t="shared" si="10"/>
        <v>52446</v>
      </c>
      <c r="J45" s="31">
        <f t="shared" si="10"/>
        <v>52446</v>
      </c>
      <c r="K45" s="32">
        <f t="shared" si="10"/>
        <v>52446</v>
      </c>
    </row>
    <row r="46" spans="1:11" ht="13.5" x14ac:dyDescent="0.25">
      <c r="A46" s="36" t="s">
        <v>33</v>
      </c>
      <c r="B46" s="12" t="s">
        <v>34</v>
      </c>
      <c r="C46" s="37">
        <f>+C39+C45</f>
        <v>170652</v>
      </c>
      <c r="D46" s="37">
        <f t="shared" ref="D46:K46" si="11">+D39+D45</f>
        <v>170652</v>
      </c>
      <c r="E46" s="38">
        <f t="shared" si="11"/>
        <v>170652</v>
      </c>
      <c r="F46" s="39">
        <f t="shared" si="11"/>
        <v>170652</v>
      </c>
      <c r="G46" s="37">
        <f t="shared" si="11"/>
        <v>170652</v>
      </c>
      <c r="H46" s="40">
        <f t="shared" si="11"/>
        <v>170652</v>
      </c>
      <c r="I46" s="41">
        <f t="shared" si="11"/>
        <v>170652</v>
      </c>
      <c r="J46" s="37">
        <f t="shared" si="11"/>
        <v>170652</v>
      </c>
      <c r="K46" s="38">
        <f t="shared" si="11"/>
        <v>170652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2085000</v>
      </c>
      <c r="G51" s="19">
        <v>2085000</v>
      </c>
      <c r="H51" s="50">
        <v>2085000</v>
      </c>
      <c r="I51" s="23">
        <v>2189000</v>
      </c>
      <c r="J51" s="19">
        <v>2189000</v>
      </c>
      <c r="K51" s="50">
        <v>2189000</v>
      </c>
    </row>
    <row r="52" spans="1:11" ht="13.5" x14ac:dyDescent="0.25">
      <c r="A52" s="51" t="s">
        <v>62</v>
      </c>
      <c r="B52" s="12" t="s">
        <v>20</v>
      </c>
      <c r="C52" s="19">
        <v>528000</v>
      </c>
      <c r="D52" s="19">
        <v>1147000</v>
      </c>
      <c r="E52" s="50">
        <v>1147000</v>
      </c>
      <c r="F52" s="23">
        <v>1207000</v>
      </c>
      <c r="G52" s="19">
        <v>1207000</v>
      </c>
      <c r="H52" s="50">
        <v>1207000</v>
      </c>
      <c r="I52" s="23">
        <v>1268000</v>
      </c>
      <c r="J52" s="19">
        <v>1326000</v>
      </c>
      <c r="K52" s="50">
        <v>1387000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2085210</v>
      </c>
      <c r="G57" s="55">
        <v>2085210</v>
      </c>
      <c r="H57" s="58"/>
      <c r="I57" s="59">
        <v>2189472</v>
      </c>
      <c r="J57" s="55">
        <v>2290188</v>
      </c>
      <c r="K57" s="56">
        <v>2395536</v>
      </c>
    </row>
    <row r="58" spans="1:11" ht="13.5" x14ac:dyDescent="0.25">
      <c r="A58" s="24" t="s">
        <v>68</v>
      </c>
      <c r="B58" s="12" t="s">
        <v>20</v>
      </c>
      <c r="C58" s="55">
        <v>447974</v>
      </c>
      <c r="D58" s="55">
        <v>915496</v>
      </c>
      <c r="E58" s="56">
        <v>442101</v>
      </c>
      <c r="F58" s="57">
        <v>1207368</v>
      </c>
      <c r="G58" s="55">
        <v>1207368</v>
      </c>
      <c r="H58" s="58">
        <v>653442</v>
      </c>
      <c r="I58" s="59">
        <v>1267740</v>
      </c>
      <c r="J58" s="55">
        <v>1326048</v>
      </c>
      <c r="K58" s="56">
        <v>1387056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447974</v>
      </c>
      <c r="D60" s="67">
        <f t="shared" ref="D60:K60" si="12">SUM(D55:D59)</f>
        <v>915496</v>
      </c>
      <c r="E60" s="68">
        <f t="shared" si="12"/>
        <v>442101</v>
      </c>
      <c r="F60" s="69">
        <f t="shared" si="12"/>
        <v>3292578</v>
      </c>
      <c r="G60" s="67">
        <f t="shared" si="12"/>
        <v>3292578</v>
      </c>
      <c r="H60" s="70">
        <f t="shared" si="12"/>
        <v>653442</v>
      </c>
      <c r="I60" s="71">
        <f t="shared" si="12"/>
        <v>3457212</v>
      </c>
      <c r="J60" s="67">
        <f t="shared" si="12"/>
        <v>3616236</v>
      </c>
      <c r="K60" s="68">
        <f t="shared" si="12"/>
        <v>3782592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75000</v>
      </c>
      <c r="D63" s="19">
        <v>100000</v>
      </c>
      <c r="E63" s="20">
        <v>100000</v>
      </c>
      <c r="F63" s="78">
        <v>150000</v>
      </c>
      <c r="G63" s="19">
        <v>150000</v>
      </c>
      <c r="H63" s="22">
        <v>150000</v>
      </c>
      <c r="I63" s="23">
        <v>150000</v>
      </c>
      <c r="J63" s="19">
        <v>150000</v>
      </c>
      <c r="K63" s="20">
        <v>150000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80</v>
      </c>
      <c r="D68" s="42">
        <v>80</v>
      </c>
      <c r="E68" s="43">
        <v>80</v>
      </c>
      <c r="F68" s="83">
        <v>80</v>
      </c>
      <c r="G68" s="84">
        <v>80</v>
      </c>
      <c r="H68" s="85">
        <v>80</v>
      </c>
      <c r="I68" s="46">
        <v>80</v>
      </c>
      <c r="J68" s="42">
        <v>80</v>
      </c>
      <c r="K68" s="43">
        <v>80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-1924</v>
      </c>
      <c r="F70" s="57">
        <v>5879201</v>
      </c>
      <c r="G70" s="55">
        <v>8766074</v>
      </c>
      <c r="H70" s="58">
        <v>-1121028</v>
      </c>
      <c r="I70" s="59">
        <v>9204372</v>
      </c>
      <c r="J70" s="55">
        <v>9627780</v>
      </c>
      <c r="K70" s="56">
        <v>10070652</v>
      </c>
    </row>
    <row r="71" spans="1:11" ht="13.5" x14ac:dyDescent="0.25">
      <c r="A71" s="24" t="s">
        <v>82</v>
      </c>
      <c r="B71" s="12" t="s">
        <v>20</v>
      </c>
      <c r="C71" s="55">
        <v>791969</v>
      </c>
      <c r="D71" s="55">
        <v>1499415</v>
      </c>
      <c r="E71" s="56">
        <v>544410</v>
      </c>
      <c r="F71" s="57">
        <v>54071093</v>
      </c>
      <c r="G71" s="55">
        <v>51971277</v>
      </c>
      <c r="H71" s="58">
        <v>7895159</v>
      </c>
      <c r="I71" s="59">
        <v>54589404</v>
      </c>
      <c r="J71" s="55">
        <v>57100500</v>
      </c>
      <c r="K71" s="56">
        <v>59727144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791969</v>
      </c>
      <c r="D79" s="88">
        <f t="shared" ref="D79:K79" si="13">SUM(D70:D78)</f>
        <v>1499415</v>
      </c>
      <c r="E79" s="89">
        <f t="shared" si="13"/>
        <v>542486</v>
      </c>
      <c r="F79" s="90">
        <f t="shared" si="13"/>
        <v>59950294</v>
      </c>
      <c r="G79" s="88">
        <f t="shared" si="13"/>
        <v>60737351</v>
      </c>
      <c r="H79" s="91">
        <f t="shared" si="13"/>
        <v>6774131</v>
      </c>
      <c r="I79" s="92">
        <f t="shared" si="13"/>
        <v>63793776</v>
      </c>
      <c r="J79" s="88">
        <f t="shared" si="13"/>
        <v>66728280</v>
      </c>
      <c r="K79" s="89">
        <f t="shared" si="13"/>
        <v>69797796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>
        <v>70447</v>
      </c>
      <c r="E6" s="20">
        <v>70447</v>
      </c>
      <c r="F6" s="21">
        <v>70800</v>
      </c>
      <c r="G6" s="19">
        <v>70800</v>
      </c>
      <c r="H6" s="22">
        <v>70800</v>
      </c>
      <c r="I6" s="23">
        <v>71154</v>
      </c>
      <c r="J6" s="19">
        <v>71509</v>
      </c>
      <c r="K6" s="20">
        <v>71867</v>
      </c>
    </row>
    <row r="7" spans="1:11" ht="13.5" x14ac:dyDescent="0.25">
      <c r="A7" s="24" t="s">
        <v>22</v>
      </c>
      <c r="B7" s="12" t="s">
        <v>20</v>
      </c>
      <c r="C7" s="19"/>
      <c r="D7" s="19">
        <v>47044</v>
      </c>
      <c r="E7" s="20">
        <v>47044</v>
      </c>
      <c r="F7" s="21">
        <v>47279</v>
      </c>
      <c r="G7" s="19">
        <v>47279</v>
      </c>
      <c r="H7" s="22">
        <v>47279</v>
      </c>
      <c r="I7" s="23">
        <v>47516</v>
      </c>
      <c r="J7" s="19">
        <v>47753</v>
      </c>
      <c r="K7" s="20">
        <v>47992</v>
      </c>
    </row>
    <row r="8" spans="1:11" ht="13.5" x14ac:dyDescent="0.25">
      <c r="A8" s="24" t="s">
        <v>23</v>
      </c>
      <c r="B8" s="12" t="s">
        <v>24</v>
      </c>
      <c r="C8" s="19"/>
      <c r="D8" s="19">
        <v>26666</v>
      </c>
      <c r="E8" s="20">
        <v>26666</v>
      </c>
      <c r="F8" s="21">
        <v>26799</v>
      </c>
      <c r="G8" s="19">
        <v>26799</v>
      </c>
      <c r="H8" s="22">
        <v>26799</v>
      </c>
      <c r="I8" s="23">
        <v>26933</v>
      </c>
      <c r="J8" s="19">
        <v>27068</v>
      </c>
      <c r="K8" s="20">
        <v>27203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144157</v>
      </c>
      <c r="E10" s="27">
        <f t="shared" si="0"/>
        <v>144157</v>
      </c>
      <c r="F10" s="28">
        <f t="shared" si="0"/>
        <v>144878</v>
      </c>
      <c r="G10" s="26">
        <f t="shared" si="0"/>
        <v>144878</v>
      </c>
      <c r="H10" s="29">
        <f t="shared" si="0"/>
        <v>144878</v>
      </c>
      <c r="I10" s="30">
        <f t="shared" si="0"/>
        <v>145603</v>
      </c>
      <c r="J10" s="26">
        <f t="shared" si="0"/>
        <v>146330</v>
      </c>
      <c r="K10" s="27">
        <f t="shared" si="0"/>
        <v>147062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>
        <v>28901</v>
      </c>
      <c r="E13" s="20">
        <v>28901</v>
      </c>
      <c r="F13" s="21">
        <v>29045</v>
      </c>
      <c r="G13" s="19">
        <v>29045</v>
      </c>
      <c r="H13" s="22">
        <v>29045</v>
      </c>
      <c r="I13" s="23">
        <v>29191</v>
      </c>
      <c r="J13" s="19">
        <v>29336</v>
      </c>
      <c r="K13" s="20">
        <v>29483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28901</v>
      </c>
      <c r="E14" s="32">
        <f t="shared" si="1"/>
        <v>28901</v>
      </c>
      <c r="F14" s="33">
        <f t="shared" si="1"/>
        <v>29045</v>
      </c>
      <c r="G14" s="31">
        <f t="shared" si="1"/>
        <v>29045</v>
      </c>
      <c r="H14" s="34">
        <f t="shared" si="1"/>
        <v>29045</v>
      </c>
      <c r="I14" s="35">
        <f t="shared" si="1"/>
        <v>29191</v>
      </c>
      <c r="J14" s="31">
        <f t="shared" si="1"/>
        <v>29336</v>
      </c>
      <c r="K14" s="32">
        <f t="shared" si="1"/>
        <v>29483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173058</v>
      </c>
      <c r="E15" s="38">
        <f t="shared" si="2"/>
        <v>173058</v>
      </c>
      <c r="F15" s="39">
        <f t="shared" si="2"/>
        <v>173923</v>
      </c>
      <c r="G15" s="37">
        <f t="shared" si="2"/>
        <v>173923</v>
      </c>
      <c r="H15" s="40">
        <f t="shared" si="2"/>
        <v>173923</v>
      </c>
      <c r="I15" s="41">
        <f t="shared" si="2"/>
        <v>174794</v>
      </c>
      <c r="J15" s="37">
        <f t="shared" si="2"/>
        <v>175666</v>
      </c>
      <c r="K15" s="38">
        <f t="shared" si="2"/>
        <v>176545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>
        <v>80415</v>
      </c>
      <c r="E17" s="20">
        <v>80415</v>
      </c>
      <c r="F17" s="21">
        <v>80817</v>
      </c>
      <c r="G17" s="19">
        <v>80817</v>
      </c>
      <c r="H17" s="22">
        <v>80817</v>
      </c>
      <c r="I17" s="23">
        <v>81221</v>
      </c>
      <c r="J17" s="19">
        <v>81627</v>
      </c>
      <c r="K17" s="20">
        <v>82035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>
        <v>9848</v>
      </c>
      <c r="E19" s="20">
        <v>9848</v>
      </c>
      <c r="F19" s="21">
        <v>9897</v>
      </c>
      <c r="G19" s="19">
        <v>9897</v>
      </c>
      <c r="H19" s="22">
        <v>9897</v>
      </c>
      <c r="I19" s="23">
        <v>9947</v>
      </c>
      <c r="J19" s="19">
        <v>9996</v>
      </c>
      <c r="K19" s="20">
        <v>10046</v>
      </c>
    </row>
    <row r="20" spans="1:11" ht="13.5" x14ac:dyDescent="0.25">
      <c r="A20" s="24" t="s">
        <v>39</v>
      </c>
      <c r="B20" s="12" t="s">
        <v>20</v>
      </c>
      <c r="C20" s="19"/>
      <c r="D20" s="19">
        <v>72216</v>
      </c>
      <c r="E20" s="20">
        <v>72216</v>
      </c>
      <c r="F20" s="21">
        <v>72577</v>
      </c>
      <c r="G20" s="19">
        <v>72577</v>
      </c>
      <c r="H20" s="22">
        <v>72577</v>
      </c>
      <c r="I20" s="23">
        <v>72940</v>
      </c>
      <c r="J20" s="19">
        <v>73305</v>
      </c>
      <c r="K20" s="20">
        <v>73671</v>
      </c>
    </row>
    <row r="21" spans="1:11" ht="13.5" x14ac:dyDescent="0.25">
      <c r="A21" s="24" t="s">
        <v>40</v>
      </c>
      <c r="B21" s="12" t="s">
        <v>20</v>
      </c>
      <c r="C21" s="19"/>
      <c r="D21" s="19">
        <v>5997</v>
      </c>
      <c r="E21" s="20">
        <v>5997</v>
      </c>
      <c r="F21" s="21">
        <v>6027</v>
      </c>
      <c r="G21" s="19">
        <v>6027</v>
      </c>
      <c r="H21" s="22">
        <v>6027</v>
      </c>
      <c r="I21" s="23">
        <v>6057</v>
      </c>
      <c r="J21" s="19">
        <v>6087</v>
      </c>
      <c r="K21" s="20">
        <v>6118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168476</v>
      </c>
      <c r="E22" s="27">
        <f t="shared" si="3"/>
        <v>168476</v>
      </c>
      <c r="F22" s="28">
        <f t="shared" si="3"/>
        <v>169318</v>
      </c>
      <c r="G22" s="26">
        <f t="shared" si="3"/>
        <v>169318</v>
      </c>
      <c r="H22" s="29">
        <f t="shared" si="3"/>
        <v>169318</v>
      </c>
      <c r="I22" s="30">
        <f t="shared" si="3"/>
        <v>170165</v>
      </c>
      <c r="J22" s="26">
        <f t="shared" si="3"/>
        <v>171015</v>
      </c>
      <c r="K22" s="27">
        <f t="shared" si="3"/>
        <v>171870</v>
      </c>
    </row>
    <row r="23" spans="1:11" ht="13.5" x14ac:dyDescent="0.25">
      <c r="A23" s="24" t="s">
        <v>41</v>
      </c>
      <c r="B23" s="12" t="s">
        <v>20</v>
      </c>
      <c r="C23" s="19"/>
      <c r="D23" s="19">
        <v>1375</v>
      </c>
      <c r="E23" s="20">
        <v>1375</v>
      </c>
      <c r="F23" s="21">
        <v>1382</v>
      </c>
      <c r="G23" s="19">
        <v>1382</v>
      </c>
      <c r="H23" s="22">
        <v>1382</v>
      </c>
      <c r="I23" s="23">
        <v>1389</v>
      </c>
      <c r="J23" s="19">
        <v>1396</v>
      </c>
      <c r="K23" s="20">
        <v>1403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>
        <v>3207</v>
      </c>
      <c r="E25" s="20">
        <v>3207</v>
      </c>
      <c r="F25" s="21">
        <v>3223</v>
      </c>
      <c r="G25" s="19">
        <v>3223</v>
      </c>
      <c r="H25" s="22">
        <v>3223</v>
      </c>
      <c r="I25" s="23">
        <v>3239</v>
      </c>
      <c r="J25" s="19">
        <v>3255</v>
      </c>
      <c r="K25" s="20">
        <v>3272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4582</v>
      </c>
      <c r="E26" s="32">
        <f t="shared" si="4"/>
        <v>4582</v>
      </c>
      <c r="F26" s="33">
        <f t="shared" si="4"/>
        <v>4605</v>
      </c>
      <c r="G26" s="31">
        <f t="shared" si="4"/>
        <v>4605</v>
      </c>
      <c r="H26" s="34">
        <f t="shared" si="4"/>
        <v>4605</v>
      </c>
      <c r="I26" s="35">
        <f t="shared" si="4"/>
        <v>4628</v>
      </c>
      <c r="J26" s="31">
        <f t="shared" si="4"/>
        <v>4651</v>
      </c>
      <c r="K26" s="32">
        <f t="shared" si="4"/>
        <v>4675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173058</v>
      </c>
      <c r="E27" s="38">
        <f t="shared" si="5"/>
        <v>173058</v>
      </c>
      <c r="F27" s="39">
        <f t="shared" si="5"/>
        <v>173923</v>
      </c>
      <c r="G27" s="37">
        <f t="shared" si="5"/>
        <v>173923</v>
      </c>
      <c r="H27" s="40">
        <f t="shared" si="5"/>
        <v>173923</v>
      </c>
      <c r="I27" s="41">
        <f t="shared" si="5"/>
        <v>174793</v>
      </c>
      <c r="J27" s="37">
        <f t="shared" si="5"/>
        <v>175666</v>
      </c>
      <c r="K27" s="38">
        <f t="shared" si="5"/>
        <v>176545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1100</v>
      </c>
      <c r="D29" s="19">
        <v>1600</v>
      </c>
      <c r="E29" s="20">
        <v>1600</v>
      </c>
      <c r="F29" s="21">
        <v>2000</v>
      </c>
      <c r="G29" s="19">
        <v>2000</v>
      </c>
      <c r="H29" s="22">
        <v>2000</v>
      </c>
      <c r="I29" s="23">
        <v>2000</v>
      </c>
      <c r="J29" s="19">
        <v>2300</v>
      </c>
      <c r="K29" s="20">
        <v>2500</v>
      </c>
    </row>
    <row r="30" spans="1:11" ht="13.5" x14ac:dyDescent="0.25">
      <c r="A30" s="24" t="s">
        <v>46</v>
      </c>
      <c r="B30" s="12" t="s">
        <v>20</v>
      </c>
      <c r="C30" s="19">
        <v>9889</v>
      </c>
      <c r="D30" s="19">
        <v>10957</v>
      </c>
      <c r="E30" s="20">
        <v>10957</v>
      </c>
      <c r="F30" s="21">
        <v>11534</v>
      </c>
      <c r="G30" s="19">
        <v>11534</v>
      </c>
      <c r="H30" s="22">
        <v>11650</v>
      </c>
      <c r="I30" s="23">
        <v>11534</v>
      </c>
      <c r="J30" s="19">
        <v>12000</v>
      </c>
      <c r="K30" s="20">
        <v>12000</v>
      </c>
    </row>
    <row r="31" spans="1:11" ht="13.5" x14ac:dyDescent="0.25">
      <c r="A31" s="25" t="s">
        <v>27</v>
      </c>
      <c r="B31" s="12" t="s">
        <v>20</v>
      </c>
      <c r="C31" s="26">
        <f>SUM(C29:C30)</f>
        <v>10989</v>
      </c>
      <c r="D31" s="26">
        <f t="shared" ref="D31:K31" si="6">SUM(D29:D30)</f>
        <v>12557</v>
      </c>
      <c r="E31" s="27">
        <f t="shared" si="6"/>
        <v>12557</v>
      </c>
      <c r="F31" s="28">
        <f t="shared" si="6"/>
        <v>13534</v>
      </c>
      <c r="G31" s="26">
        <f t="shared" si="6"/>
        <v>13534</v>
      </c>
      <c r="H31" s="29">
        <f t="shared" si="6"/>
        <v>13650</v>
      </c>
      <c r="I31" s="30">
        <f t="shared" si="6"/>
        <v>13534</v>
      </c>
      <c r="J31" s="26">
        <f t="shared" si="6"/>
        <v>14300</v>
      </c>
      <c r="K31" s="27">
        <f t="shared" si="6"/>
        <v>14500</v>
      </c>
    </row>
    <row r="32" spans="1:11" ht="13.5" x14ac:dyDescent="0.25">
      <c r="A32" s="24" t="s">
        <v>47</v>
      </c>
      <c r="B32" s="12" t="s">
        <v>20</v>
      </c>
      <c r="C32" s="19">
        <v>1100</v>
      </c>
      <c r="D32" s="19">
        <v>1135</v>
      </c>
      <c r="E32" s="20">
        <v>1135</v>
      </c>
      <c r="F32" s="21">
        <v>1147</v>
      </c>
      <c r="G32" s="19">
        <v>1147</v>
      </c>
      <c r="H32" s="22">
        <v>1205</v>
      </c>
      <c r="I32" s="23">
        <v>1265</v>
      </c>
      <c r="J32" s="19">
        <v>1328</v>
      </c>
      <c r="K32" s="20">
        <v>1395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1100</v>
      </c>
      <c r="D35" s="31">
        <f t="shared" ref="D35:K35" si="7">SUM(D32:D34)</f>
        <v>1135</v>
      </c>
      <c r="E35" s="32">
        <f t="shared" si="7"/>
        <v>1135</v>
      </c>
      <c r="F35" s="33">
        <f t="shared" si="7"/>
        <v>1147</v>
      </c>
      <c r="G35" s="31">
        <f t="shared" si="7"/>
        <v>1147</v>
      </c>
      <c r="H35" s="34">
        <f t="shared" si="7"/>
        <v>1205</v>
      </c>
      <c r="I35" s="35">
        <f t="shared" si="7"/>
        <v>1265</v>
      </c>
      <c r="J35" s="31">
        <f t="shared" si="7"/>
        <v>1328</v>
      </c>
      <c r="K35" s="32">
        <f t="shared" si="7"/>
        <v>1395</v>
      </c>
    </row>
    <row r="36" spans="1:11" ht="13.5" x14ac:dyDescent="0.25">
      <c r="A36" s="36" t="s">
        <v>33</v>
      </c>
      <c r="B36" s="12" t="s">
        <v>34</v>
      </c>
      <c r="C36" s="37">
        <f>+C31+C35</f>
        <v>12089</v>
      </c>
      <c r="D36" s="37">
        <f t="shared" ref="D36:K36" si="8">+D31+D35</f>
        <v>13692</v>
      </c>
      <c r="E36" s="38">
        <f t="shared" si="8"/>
        <v>13692</v>
      </c>
      <c r="F36" s="39">
        <f t="shared" si="8"/>
        <v>14681</v>
      </c>
      <c r="G36" s="37">
        <f t="shared" si="8"/>
        <v>14681</v>
      </c>
      <c r="H36" s="40">
        <f t="shared" si="8"/>
        <v>14855</v>
      </c>
      <c r="I36" s="41">
        <f t="shared" si="8"/>
        <v>14799</v>
      </c>
      <c r="J36" s="37">
        <f t="shared" si="8"/>
        <v>15628</v>
      </c>
      <c r="K36" s="38">
        <f t="shared" si="8"/>
        <v>15895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11228</v>
      </c>
      <c r="D38" s="42">
        <v>11232</v>
      </c>
      <c r="E38" s="43">
        <v>11232</v>
      </c>
      <c r="F38" s="44">
        <v>11233</v>
      </c>
      <c r="G38" s="42">
        <v>11233</v>
      </c>
      <c r="H38" s="45">
        <v>11233</v>
      </c>
      <c r="I38" s="46">
        <v>11795</v>
      </c>
      <c r="J38" s="42">
        <v>12384</v>
      </c>
      <c r="K38" s="43">
        <v>13003</v>
      </c>
    </row>
    <row r="39" spans="1:11" ht="13.5" x14ac:dyDescent="0.25">
      <c r="A39" s="25" t="s">
        <v>27</v>
      </c>
      <c r="B39" s="12" t="s">
        <v>20</v>
      </c>
      <c r="C39" s="19">
        <f>+C38</f>
        <v>11228</v>
      </c>
      <c r="D39" s="19">
        <f t="shared" ref="D39:K39" si="9">+D38</f>
        <v>11232</v>
      </c>
      <c r="E39" s="20">
        <f t="shared" si="9"/>
        <v>11232</v>
      </c>
      <c r="F39" s="21">
        <f t="shared" si="9"/>
        <v>11233</v>
      </c>
      <c r="G39" s="19">
        <f t="shared" si="9"/>
        <v>11233</v>
      </c>
      <c r="H39" s="22">
        <f t="shared" si="9"/>
        <v>11233</v>
      </c>
      <c r="I39" s="23">
        <f t="shared" si="9"/>
        <v>11795</v>
      </c>
      <c r="J39" s="19">
        <f t="shared" si="9"/>
        <v>12384</v>
      </c>
      <c r="K39" s="20">
        <f t="shared" si="9"/>
        <v>13003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11228</v>
      </c>
      <c r="D46" s="37">
        <f t="shared" ref="D46:K46" si="11">+D39+D45</f>
        <v>11232</v>
      </c>
      <c r="E46" s="38">
        <f t="shared" si="11"/>
        <v>11232</v>
      </c>
      <c r="F46" s="39">
        <f t="shared" si="11"/>
        <v>11233</v>
      </c>
      <c r="G46" s="37">
        <f t="shared" si="11"/>
        <v>11233</v>
      </c>
      <c r="H46" s="40">
        <f t="shared" si="11"/>
        <v>11233</v>
      </c>
      <c r="I46" s="41">
        <f t="shared" si="11"/>
        <v>11795</v>
      </c>
      <c r="J46" s="37">
        <f t="shared" si="11"/>
        <v>12384</v>
      </c>
      <c r="K46" s="38">
        <f t="shared" si="11"/>
        <v>13003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1100</v>
      </c>
      <c r="D51" s="19">
        <v>1600</v>
      </c>
      <c r="E51" s="50">
        <v>1600</v>
      </c>
      <c r="F51" s="23">
        <v>2000</v>
      </c>
      <c r="G51" s="19">
        <v>2000</v>
      </c>
      <c r="H51" s="50">
        <v>1937</v>
      </c>
      <c r="I51" s="23">
        <v>2000</v>
      </c>
      <c r="J51" s="19">
        <v>2300</v>
      </c>
      <c r="K51" s="50">
        <v>2500</v>
      </c>
    </row>
    <row r="52" spans="1:11" ht="13.5" x14ac:dyDescent="0.25">
      <c r="A52" s="51" t="s">
        <v>62</v>
      </c>
      <c r="B52" s="12" t="s">
        <v>20</v>
      </c>
      <c r="C52" s="19">
        <v>1100</v>
      </c>
      <c r="D52" s="19">
        <v>1600</v>
      </c>
      <c r="E52" s="50">
        <v>1600</v>
      </c>
      <c r="F52" s="23">
        <v>2000</v>
      </c>
      <c r="G52" s="19">
        <v>2000</v>
      </c>
      <c r="H52" s="50">
        <v>1937</v>
      </c>
      <c r="I52" s="23">
        <v>2000</v>
      </c>
      <c r="J52" s="19">
        <v>2300</v>
      </c>
      <c r="K52" s="50">
        <v>2500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-1309630</v>
      </c>
      <c r="E57" s="56">
        <v>65090</v>
      </c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2229240</v>
      </c>
      <c r="D58" s="55">
        <v>3136896</v>
      </c>
      <c r="E58" s="56">
        <v>4315732</v>
      </c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2229240</v>
      </c>
      <c r="D60" s="67">
        <f t="shared" ref="D60:K60" si="12">SUM(D55:D59)</f>
        <v>1827266</v>
      </c>
      <c r="E60" s="68">
        <f t="shared" si="12"/>
        <v>4380822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1500406</v>
      </c>
      <c r="D63" s="19">
        <v>166250</v>
      </c>
      <c r="E63" s="20">
        <v>166250</v>
      </c>
      <c r="F63" s="78">
        <v>175000</v>
      </c>
      <c r="G63" s="19">
        <v>175000</v>
      </c>
      <c r="H63" s="22">
        <v>175000</v>
      </c>
      <c r="I63" s="23">
        <v>175000</v>
      </c>
      <c r="J63" s="19">
        <v>175000</v>
      </c>
      <c r="K63" s="20">
        <v>175000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80</v>
      </c>
      <c r="D67" s="79">
        <v>88</v>
      </c>
      <c r="E67" s="80">
        <v>88</v>
      </c>
      <c r="F67" s="78">
        <v>93</v>
      </c>
      <c r="G67" s="79">
        <v>93</v>
      </c>
      <c r="H67" s="81">
        <v>93</v>
      </c>
      <c r="I67" s="82">
        <v>98</v>
      </c>
      <c r="J67" s="19">
        <v>113</v>
      </c>
      <c r="K67" s="20">
        <v>130</v>
      </c>
    </row>
    <row r="68" spans="1:11" ht="13.5" x14ac:dyDescent="0.25">
      <c r="A68" s="52" t="s">
        <v>78</v>
      </c>
      <c r="B68" s="48" t="s">
        <v>20</v>
      </c>
      <c r="C68" s="42">
        <v>170</v>
      </c>
      <c r="D68" s="42">
        <v>189</v>
      </c>
      <c r="E68" s="43">
        <v>189</v>
      </c>
      <c r="F68" s="83">
        <v>217</v>
      </c>
      <c r="G68" s="84">
        <v>217</v>
      </c>
      <c r="H68" s="85">
        <v>217</v>
      </c>
      <c r="I68" s="46">
        <v>228</v>
      </c>
      <c r="J68" s="42">
        <v>239</v>
      </c>
      <c r="K68" s="43">
        <v>251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30175515</v>
      </c>
      <c r="D70" s="55">
        <v>37727559</v>
      </c>
      <c r="E70" s="56">
        <v>34267390</v>
      </c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51652536</v>
      </c>
      <c r="G71" s="55">
        <v>51652536</v>
      </c>
      <c r="H71" s="58">
        <v>45463851</v>
      </c>
      <c r="I71" s="59">
        <v>55056012</v>
      </c>
      <c r="J71" s="55">
        <v>58359456</v>
      </c>
      <c r="K71" s="56">
        <v>61860960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30175515</v>
      </c>
      <c r="D79" s="88">
        <f t="shared" ref="D79:K79" si="13">SUM(D70:D78)</f>
        <v>37727559</v>
      </c>
      <c r="E79" s="89">
        <f t="shared" si="13"/>
        <v>34267390</v>
      </c>
      <c r="F79" s="90">
        <f t="shared" si="13"/>
        <v>51652536</v>
      </c>
      <c r="G79" s="88">
        <f t="shared" si="13"/>
        <v>51652536</v>
      </c>
      <c r="H79" s="91">
        <f t="shared" si="13"/>
        <v>45463851</v>
      </c>
      <c r="I79" s="92">
        <f t="shared" si="13"/>
        <v>55056012</v>
      </c>
      <c r="J79" s="88">
        <f t="shared" si="13"/>
        <v>58359456</v>
      </c>
      <c r="K79" s="89">
        <f t="shared" si="13"/>
        <v>61860960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>
        <v>-58930</v>
      </c>
      <c r="D57" s="55"/>
      <c r="E57" s="56"/>
      <c r="F57" s="57">
        <v>723479</v>
      </c>
      <c r="G57" s="55">
        <v>723479</v>
      </c>
      <c r="H57" s="58"/>
      <c r="I57" s="59">
        <v>781247</v>
      </c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15833</v>
      </c>
      <c r="G58" s="55">
        <v>15833</v>
      </c>
      <c r="H58" s="58"/>
      <c r="I58" s="59">
        <v>17499</v>
      </c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-58930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739312</v>
      </c>
      <c r="G60" s="67">
        <f t="shared" si="12"/>
        <v>739312</v>
      </c>
      <c r="H60" s="70">
        <f t="shared" si="12"/>
        <v>0</v>
      </c>
      <c r="I60" s="71">
        <f t="shared" si="12"/>
        <v>798746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2198640</v>
      </c>
      <c r="G70" s="55">
        <v>2198640</v>
      </c>
      <c r="H70" s="58"/>
      <c r="I70" s="59">
        <v>2085468</v>
      </c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2198640</v>
      </c>
      <c r="G79" s="88">
        <f t="shared" si="13"/>
        <v>2198640</v>
      </c>
      <c r="H79" s="91">
        <f t="shared" si="13"/>
        <v>0</v>
      </c>
      <c r="I79" s="92">
        <f t="shared" si="13"/>
        <v>2085468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>
        <v>1039796</v>
      </c>
      <c r="E57" s="56">
        <v>819027</v>
      </c>
      <c r="F57" s="57">
        <v>2095999</v>
      </c>
      <c r="G57" s="55">
        <v>2095999</v>
      </c>
      <c r="H57" s="58">
        <v>1179286</v>
      </c>
      <c r="I57" s="59">
        <v>2362191</v>
      </c>
      <c r="J57" s="55">
        <v>2477938</v>
      </c>
      <c r="K57" s="56">
        <v>2599357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-900510</v>
      </c>
      <c r="F58" s="57">
        <v>2885995</v>
      </c>
      <c r="G58" s="55">
        <v>2885995</v>
      </c>
      <c r="H58" s="58">
        <v>2734508</v>
      </c>
      <c r="I58" s="59">
        <v>3116875</v>
      </c>
      <c r="J58" s="55">
        <v>3269601</v>
      </c>
      <c r="K58" s="56">
        <v>3429812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1039796</v>
      </c>
      <c r="E60" s="68">
        <f t="shared" si="12"/>
        <v>-81483</v>
      </c>
      <c r="F60" s="69">
        <f t="shared" si="12"/>
        <v>4981994</v>
      </c>
      <c r="G60" s="67">
        <f t="shared" si="12"/>
        <v>4981994</v>
      </c>
      <c r="H60" s="70">
        <f t="shared" si="12"/>
        <v>3913794</v>
      </c>
      <c r="I60" s="71">
        <f t="shared" si="12"/>
        <v>5479066</v>
      </c>
      <c r="J60" s="67">
        <f t="shared" si="12"/>
        <v>5747539</v>
      </c>
      <c r="K60" s="68">
        <f t="shared" si="12"/>
        <v>6029169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5884352</v>
      </c>
      <c r="D70" s="55">
        <v>6198233</v>
      </c>
      <c r="E70" s="56">
        <v>7464347</v>
      </c>
      <c r="F70" s="57">
        <v>6552276</v>
      </c>
      <c r="G70" s="55">
        <v>6552276</v>
      </c>
      <c r="H70" s="58">
        <v>6634479</v>
      </c>
      <c r="I70" s="59">
        <v>7076458</v>
      </c>
      <c r="J70" s="55">
        <v>7401975</v>
      </c>
      <c r="K70" s="56">
        <v>7742466</v>
      </c>
    </row>
    <row r="71" spans="1:11" ht="13.5" x14ac:dyDescent="0.25">
      <c r="A71" s="24" t="s">
        <v>82</v>
      </c>
      <c r="B71" s="12" t="s">
        <v>20</v>
      </c>
      <c r="C71" s="55">
        <v>8316391</v>
      </c>
      <c r="D71" s="55">
        <v>11865332</v>
      </c>
      <c r="E71" s="56">
        <v>11365220</v>
      </c>
      <c r="F71" s="57">
        <v>10927463</v>
      </c>
      <c r="G71" s="55">
        <v>10927463</v>
      </c>
      <c r="H71" s="58">
        <v>11886476</v>
      </c>
      <c r="I71" s="59">
        <v>11801659</v>
      </c>
      <c r="J71" s="55">
        <v>12344537</v>
      </c>
      <c r="K71" s="56">
        <v>12912385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>
        <v>2462953</v>
      </c>
      <c r="F74" s="57">
        <v>2581175</v>
      </c>
      <c r="G74" s="55">
        <v>2581175</v>
      </c>
      <c r="H74" s="58"/>
      <c r="I74" s="59">
        <v>2908984</v>
      </c>
      <c r="J74" s="55">
        <v>3051524</v>
      </c>
      <c r="K74" s="56">
        <v>3201049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14200743</v>
      </c>
      <c r="D79" s="88">
        <f t="shared" ref="D79:K79" si="13">SUM(D70:D78)</f>
        <v>18063565</v>
      </c>
      <c r="E79" s="89">
        <f t="shared" si="13"/>
        <v>21292520</v>
      </c>
      <c r="F79" s="90">
        <f t="shared" si="13"/>
        <v>20060914</v>
      </c>
      <c r="G79" s="88">
        <f t="shared" si="13"/>
        <v>20060914</v>
      </c>
      <c r="H79" s="91">
        <f t="shared" si="13"/>
        <v>18520955</v>
      </c>
      <c r="I79" s="92">
        <f t="shared" si="13"/>
        <v>21787101</v>
      </c>
      <c r="J79" s="88">
        <f t="shared" si="13"/>
        <v>22798036</v>
      </c>
      <c r="K79" s="89">
        <f t="shared" si="13"/>
        <v>23855900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15898</v>
      </c>
      <c r="D7" s="19">
        <v>21000</v>
      </c>
      <c r="E7" s="20">
        <v>21000</v>
      </c>
      <c r="F7" s="21">
        <v>22050</v>
      </c>
      <c r="G7" s="19">
        <v>22050</v>
      </c>
      <c r="H7" s="22">
        <v>14121</v>
      </c>
      <c r="I7" s="23">
        <v>23153</v>
      </c>
      <c r="J7" s="19">
        <v>24218</v>
      </c>
      <c r="K7" s="20">
        <v>25332</v>
      </c>
    </row>
    <row r="8" spans="1:11" ht="13.5" x14ac:dyDescent="0.25">
      <c r="A8" s="24" t="s">
        <v>23</v>
      </c>
      <c r="B8" s="12" t="s">
        <v>24</v>
      </c>
      <c r="C8" s="19">
        <v>3500</v>
      </c>
      <c r="D8" s="19">
        <v>6500</v>
      </c>
      <c r="E8" s="20">
        <v>6500</v>
      </c>
      <c r="F8" s="21">
        <v>6825</v>
      </c>
      <c r="G8" s="19">
        <v>6825</v>
      </c>
      <c r="H8" s="22">
        <v>6825</v>
      </c>
      <c r="I8" s="23">
        <v>7182</v>
      </c>
      <c r="J8" s="19">
        <v>7496</v>
      </c>
      <c r="K8" s="20">
        <v>7841</v>
      </c>
    </row>
    <row r="9" spans="1:11" ht="13.5" x14ac:dyDescent="0.25">
      <c r="A9" s="24" t="s">
        <v>25</v>
      </c>
      <c r="B9" s="12" t="s">
        <v>26</v>
      </c>
      <c r="C9" s="19">
        <v>25000</v>
      </c>
      <c r="D9" s="19">
        <v>34000</v>
      </c>
      <c r="E9" s="20">
        <v>34000</v>
      </c>
      <c r="F9" s="21">
        <v>35700</v>
      </c>
      <c r="G9" s="19">
        <v>35700</v>
      </c>
      <c r="H9" s="22">
        <v>35700</v>
      </c>
      <c r="I9" s="23">
        <v>38232</v>
      </c>
      <c r="J9" s="19">
        <v>39209</v>
      </c>
      <c r="K9" s="20">
        <v>41013</v>
      </c>
    </row>
    <row r="10" spans="1:11" ht="13.5" x14ac:dyDescent="0.25">
      <c r="A10" s="25" t="s">
        <v>27</v>
      </c>
      <c r="B10" s="12" t="s">
        <v>20</v>
      </c>
      <c r="C10" s="26">
        <f>SUM(C6:C9)</f>
        <v>44398</v>
      </c>
      <c r="D10" s="26">
        <f t="shared" ref="D10:K10" si="0">SUM(D6:D9)</f>
        <v>61500</v>
      </c>
      <c r="E10" s="27">
        <f t="shared" si="0"/>
        <v>61500</v>
      </c>
      <c r="F10" s="28">
        <f t="shared" si="0"/>
        <v>64575</v>
      </c>
      <c r="G10" s="26">
        <f t="shared" si="0"/>
        <v>64575</v>
      </c>
      <c r="H10" s="29">
        <f t="shared" si="0"/>
        <v>56646</v>
      </c>
      <c r="I10" s="30">
        <f t="shared" si="0"/>
        <v>68567</v>
      </c>
      <c r="J10" s="26">
        <f t="shared" si="0"/>
        <v>70923</v>
      </c>
      <c r="K10" s="27">
        <f t="shared" si="0"/>
        <v>74186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28442</v>
      </c>
      <c r="D13" s="19">
        <v>15942</v>
      </c>
      <c r="E13" s="20">
        <v>15942</v>
      </c>
      <c r="F13" s="21">
        <v>14667</v>
      </c>
      <c r="G13" s="19">
        <v>14667</v>
      </c>
      <c r="H13" s="22">
        <v>14667</v>
      </c>
      <c r="I13" s="23">
        <v>17000</v>
      </c>
      <c r="J13" s="19">
        <v>14114</v>
      </c>
      <c r="K13" s="20">
        <v>14763</v>
      </c>
    </row>
    <row r="14" spans="1:11" ht="13.5" x14ac:dyDescent="0.25">
      <c r="A14" s="25" t="s">
        <v>32</v>
      </c>
      <c r="B14" s="12" t="s">
        <v>20</v>
      </c>
      <c r="C14" s="31">
        <f>SUM(C11:C13)</f>
        <v>28442</v>
      </c>
      <c r="D14" s="31">
        <f t="shared" ref="D14:K14" si="1">SUM(D11:D13)</f>
        <v>15942</v>
      </c>
      <c r="E14" s="32">
        <f t="shared" si="1"/>
        <v>15942</v>
      </c>
      <c r="F14" s="33">
        <f t="shared" si="1"/>
        <v>14667</v>
      </c>
      <c r="G14" s="31">
        <f t="shared" si="1"/>
        <v>14667</v>
      </c>
      <c r="H14" s="34">
        <f t="shared" si="1"/>
        <v>14667</v>
      </c>
      <c r="I14" s="35">
        <f t="shared" si="1"/>
        <v>17000</v>
      </c>
      <c r="J14" s="31">
        <f t="shared" si="1"/>
        <v>14114</v>
      </c>
      <c r="K14" s="32">
        <f t="shared" si="1"/>
        <v>14763</v>
      </c>
    </row>
    <row r="15" spans="1:11" ht="13.5" x14ac:dyDescent="0.25">
      <c r="A15" s="36" t="s">
        <v>33</v>
      </c>
      <c r="B15" s="12" t="s">
        <v>34</v>
      </c>
      <c r="C15" s="37">
        <f>+C10+C14</f>
        <v>72840</v>
      </c>
      <c r="D15" s="37">
        <f t="shared" ref="D15:K15" si="2">+D10+D14</f>
        <v>77442</v>
      </c>
      <c r="E15" s="38">
        <f t="shared" si="2"/>
        <v>77442</v>
      </c>
      <c r="F15" s="39">
        <f t="shared" si="2"/>
        <v>79242</v>
      </c>
      <c r="G15" s="37">
        <f t="shared" si="2"/>
        <v>79242</v>
      </c>
      <c r="H15" s="40">
        <f t="shared" si="2"/>
        <v>71313</v>
      </c>
      <c r="I15" s="41">
        <f t="shared" si="2"/>
        <v>85567</v>
      </c>
      <c r="J15" s="37">
        <f t="shared" si="2"/>
        <v>85037</v>
      </c>
      <c r="K15" s="38">
        <f t="shared" si="2"/>
        <v>88949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63787</v>
      </c>
      <c r="D20" s="19">
        <v>85393</v>
      </c>
      <c r="E20" s="20">
        <v>85393</v>
      </c>
      <c r="F20" s="21">
        <v>88809</v>
      </c>
      <c r="G20" s="19">
        <v>88809</v>
      </c>
      <c r="H20" s="22">
        <v>88809</v>
      </c>
      <c r="I20" s="23">
        <v>92361</v>
      </c>
      <c r="J20" s="19">
        <v>96610</v>
      </c>
      <c r="K20" s="20">
        <v>101054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63787</v>
      </c>
      <c r="D22" s="26">
        <f t="shared" ref="D22:K22" si="3">SUM(D17:D21)</f>
        <v>85393</v>
      </c>
      <c r="E22" s="27">
        <f t="shared" si="3"/>
        <v>85393</v>
      </c>
      <c r="F22" s="28">
        <f t="shared" si="3"/>
        <v>88809</v>
      </c>
      <c r="G22" s="26">
        <f t="shared" si="3"/>
        <v>88809</v>
      </c>
      <c r="H22" s="29">
        <f t="shared" si="3"/>
        <v>88809</v>
      </c>
      <c r="I22" s="30">
        <f t="shared" si="3"/>
        <v>92361</v>
      </c>
      <c r="J22" s="26">
        <f t="shared" si="3"/>
        <v>96610</v>
      </c>
      <c r="K22" s="27">
        <f t="shared" si="3"/>
        <v>101054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63787</v>
      </c>
      <c r="D27" s="37">
        <f t="shared" ref="D27:K27" si="5">+D22+D26</f>
        <v>85393</v>
      </c>
      <c r="E27" s="38">
        <f t="shared" si="5"/>
        <v>85393</v>
      </c>
      <c r="F27" s="39">
        <f t="shared" si="5"/>
        <v>88809</v>
      </c>
      <c r="G27" s="37">
        <f t="shared" si="5"/>
        <v>88809</v>
      </c>
      <c r="H27" s="40">
        <f t="shared" si="5"/>
        <v>88809</v>
      </c>
      <c r="I27" s="41">
        <f t="shared" si="5"/>
        <v>92361</v>
      </c>
      <c r="J27" s="37">
        <f t="shared" si="5"/>
        <v>96610</v>
      </c>
      <c r="K27" s="38">
        <f t="shared" si="5"/>
        <v>101054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16318850</v>
      </c>
      <c r="D55" s="55">
        <v>23947193</v>
      </c>
      <c r="E55" s="56">
        <v>1246347</v>
      </c>
      <c r="F55" s="57">
        <v>6485577</v>
      </c>
      <c r="G55" s="55">
        <v>19192070</v>
      </c>
      <c r="H55" s="58">
        <v>2340581</v>
      </c>
      <c r="I55" s="59">
        <v>3000000</v>
      </c>
      <c r="J55" s="55">
        <v>3138000</v>
      </c>
      <c r="K55" s="56">
        <v>3282348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16318850</v>
      </c>
      <c r="D60" s="67">
        <f t="shared" ref="D60:K60" si="12">SUM(D55:D59)</f>
        <v>23947193</v>
      </c>
      <c r="E60" s="68">
        <f t="shared" si="12"/>
        <v>1246347</v>
      </c>
      <c r="F60" s="69">
        <f t="shared" si="12"/>
        <v>6485577</v>
      </c>
      <c r="G60" s="67">
        <f t="shared" si="12"/>
        <v>19192070</v>
      </c>
      <c r="H60" s="70">
        <f t="shared" si="12"/>
        <v>2340581</v>
      </c>
      <c r="I60" s="71">
        <f t="shared" si="12"/>
        <v>3000000</v>
      </c>
      <c r="J60" s="67">
        <f t="shared" si="12"/>
        <v>3138000</v>
      </c>
      <c r="K60" s="68">
        <f t="shared" si="12"/>
        <v>3282348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134217</v>
      </c>
      <c r="D6" s="19">
        <v>151637</v>
      </c>
      <c r="E6" s="20">
        <v>151637</v>
      </c>
      <c r="F6" s="21">
        <v>151639</v>
      </c>
      <c r="G6" s="19">
        <v>154672</v>
      </c>
      <c r="H6" s="22">
        <v>154672</v>
      </c>
      <c r="I6" s="23">
        <v>162251</v>
      </c>
      <c r="J6" s="19">
        <v>169714</v>
      </c>
      <c r="K6" s="20">
        <v>177351</v>
      </c>
    </row>
    <row r="7" spans="1:11" ht="13.5" x14ac:dyDescent="0.25">
      <c r="A7" s="24" t="s">
        <v>22</v>
      </c>
      <c r="B7" s="12" t="s">
        <v>20</v>
      </c>
      <c r="C7" s="19">
        <v>101659</v>
      </c>
      <c r="D7" s="19">
        <v>114439</v>
      </c>
      <c r="E7" s="20">
        <v>114439</v>
      </c>
      <c r="F7" s="21">
        <v>114439</v>
      </c>
      <c r="G7" s="19">
        <v>116728</v>
      </c>
      <c r="H7" s="22">
        <v>116728</v>
      </c>
      <c r="I7" s="23">
        <v>122448</v>
      </c>
      <c r="J7" s="19">
        <v>128081</v>
      </c>
      <c r="K7" s="20">
        <v>133844</v>
      </c>
    </row>
    <row r="8" spans="1:11" ht="13.5" x14ac:dyDescent="0.25">
      <c r="A8" s="24" t="s">
        <v>23</v>
      </c>
      <c r="B8" s="12" t="s">
        <v>24</v>
      </c>
      <c r="C8" s="19">
        <v>27215</v>
      </c>
      <c r="D8" s="19">
        <v>30636</v>
      </c>
      <c r="E8" s="20">
        <v>30636</v>
      </c>
      <c r="F8" s="21">
        <v>30636</v>
      </c>
      <c r="G8" s="19">
        <v>31249</v>
      </c>
      <c r="H8" s="22">
        <v>31249</v>
      </c>
      <c r="I8" s="23">
        <v>32780</v>
      </c>
      <c r="J8" s="19">
        <v>34288</v>
      </c>
      <c r="K8" s="20">
        <v>35831</v>
      </c>
    </row>
    <row r="9" spans="1:11" ht="13.5" x14ac:dyDescent="0.25">
      <c r="A9" s="24" t="s">
        <v>25</v>
      </c>
      <c r="B9" s="12" t="s">
        <v>26</v>
      </c>
      <c r="C9" s="19">
        <v>1832</v>
      </c>
      <c r="D9" s="19">
        <v>2062</v>
      </c>
      <c r="E9" s="20">
        <v>2062</v>
      </c>
      <c r="F9" s="21">
        <v>2062</v>
      </c>
      <c r="G9" s="19">
        <v>2104</v>
      </c>
      <c r="H9" s="22">
        <v>2104</v>
      </c>
      <c r="I9" s="23">
        <v>2207</v>
      </c>
      <c r="J9" s="19">
        <v>2308</v>
      </c>
      <c r="K9" s="20">
        <v>2412</v>
      </c>
    </row>
    <row r="10" spans="1:11" ht="13.5" x14ac:dyDescent="0.25">
      <c r="A10" s="25" t="s">
        <v>27</v>
      </c>
      <c r="B10" s="12" t="s">
        <v>20</v>
      </c>
      <c r="C10" s="26">
        <f>SUM(C6:C9)</f>
        <v>264923</v>
      </c>
      <c r="D10" s="26">
        <f t="shared" ref="D10:K10" si="0">SUM(D6:D9)</f>
        <v>298774</v>
      </c>
      <c r="E10" s="27">
        <f t="shared" si="0"/>
        <v>298774</v>
      </c>
      <c r="F10" s="28">
        <f t="shared" si="0"/>
        <v>298776</v>
      </c>
      <c r="G10" s="26">
        <f t="shared" si="0"/>
        <v>304753</v>
      </c>
      <c r="H10" s="29">
        <f t="shared" si="0"/>
        <v>304753</v>
      </c>
      <c r="I10" s="30">
        <f t="shared" si="0"/>
        <v>319686</v>
      </c>
      <c r="J10" s="26">
        <f t="shared" si="0"/>
        <v>334391</v>
      </c>
      <c r="K10" s="27">
        <f t="shared" si="0"/>
        <v>349438</v>
      </c>
    </row>
    <row r="11" spans="1:11" ht="13.5" x14ac:dyDescent="0.25">
      <c r="A11" s="24" t="s">
        <v>28</v>
      </c>
      <c r="B11" s="12" t="s">
        <v>29</v>
      </c>
      <c r="C11" s="19">
        <v>281347</v>
      </c>
      <c r="D11" s="19">
        <v>298228</v>
      </c>
      <c r="E11" s="20">
        <v>298228</v>
      </c>
      <c r="F11" s="21">
        <v>298228</v>
      </c>
      <c r="G11" s="19">
        <v>304193</v>
      </c>
      <c r="H11" s="22">
        <v>304193</v>
      </c>
      <c r="I11" s="23">
        <v>319098</v>
      </c>
      <c r="J11" s="19">
        <v>333777</v>
      </c>
      <c r="K11" s="20">
        <v>348797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8249</v>
      </c>
      <c r="D13" s="19">
        <v>8744</v>
      </c>
      <c r="E13" s="20">
        <v>8744</v>
      </c>
      <c r="F13" s="21">
        <v>8744</v>
      </c>
      <c r="G13" s="19">
        <v>8919</v>
      </c>
      <c r="H13" s="22">
        <v>8919</v>
      </c>
      <c r="I13" s="23">
        <v>9356</v>
      </c>
      <c r="J13" s="19">
        <v>9786</v>
      </c>
      <c r="K13" s="20">
        <v>10227</v>
      </c>
    </row>
    <row r="14" spans="1:11" ht="13.5" x14ac:dyDescent="0.25">
      <c r="A14" s="25" t="s">
        <v>32</v>
      </c>
      <c r="B14" s="12" t="s">
        <v>20</v>
      </c>
      <c r="C14" s="31">
        <f>SUM(C11:C13)</f>
        <v>289596</v>
      </c>
      <c r="D14" s="31">
        <f t="shared" ref="D14:K14" si="1">SUM(D11:D13)</f>
        <v>306972</v>
      </c>
      <c r="E14" s="32">
        <f t="shared" si="1"/>
        <v>306972</v>
      </c>
      <c r="F14" s="33">
        <f t="shared" si="1"/>
        <v>306972</v>
      </c>
      <c r="G14" s="31">
        <f t="shared" si="1"/>
        <v>313112</v>
      </c>
      <c r="H14" s="34">
        <f t="shared" si="1"/>
        <v>313112</v>
      </c>
      <c r="I14" s="35">
        <f t="shared" si="1"/>
        <v>328454</v>
      </c>
      <c r="J14" s="31">
        <f t="shared" si="1"/>
        <v>343563</v>
      </c>
      <c r="K14" s="32">
        <f t="shared" si="1"/>
        <v>359024</v>
      </c>
    </row>
    <row r="15" spans="1:11" ht="13.5" x14ac:dyDescent="0.25">
      <c r="A15" s="36" t="s">
        <v>33</v>
      </c>
      <c r="B15" s="12" t="s">
        <v>34</v>
      </c>
      <c r="C15" s="37">
        <f>+C10+C14</f>
        <v>554519</v>
      </c>
      <c r="D15" s="37">
        <f t="shared" ref="D15:K15" si="2">+D10+D14</f>
        <v>605746</v>
      </c>
      <c r="E15" s="38">
        <f t="shared" si="2"/>
        <v>605746</v>
      </c>
      <c r="F15" s="39">
        <f t="shared" si="2"/>
        <v>605748</v>
      </c>
      <c r="G15" s="37">
        <f t="shared" si="2"/>
        <v>617865</v>
      </c>
      <c r="H15" s="40">
        <f t="shared" si="2"/>
        <v>617865</v>
      </c>
      <c r="I15" s="41">
        <f t="shared" si="2"/>
        <v>648140</v>
      </c>
      <c r="J15" s="37">
        <f t="shared" si="2"/>
        <v>677954</v>
      </c>
      <c r="K15" s="38">
        <f t="shared" si="2"/>
        <v>708462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170094</v>
      </c>
      <c r="D17" s="19">
        <v>217003</v>
      </c>
      <c r="E17" s="20">
        <v>217003</v>
      </c>
      <c r="F17" s="21">
        <v>217003</v>
      </c>
      <c r="G17" s="19">
        <v>225683</v>
      </c>
      <c r="H17" s="22">
        <v>225683</v>
      </c>
      <c r="I17" s="23">
        <v>236742</v>
      </c>
      <c r="J17" s="19">
        <v>247632</v>
      </c>
      <c r="K17" s="20">
        <v>258775</v>
      </c>
    </row>
    <row r="18" spans="1:11" ht="13.5" x14ac:dyDescent="0.25">
      <c r="A18" s="24" t="s">
        <v>37</v>
      </c>
      <c r="B18" s="12" t="s">
        <v>20</v>
      </c>
      <c r="C18" s="19">
        <v>5429</v>
      </c>
      <c r="D18" s="19">
        <v>1300</v>
      </c>
      <c r="E18" s="20">
        <v>1300</v>
      </c>
      <c r="F18" s="21">
        <v>1300</v>
      </c>
      <c r="G18" s="19">
        <v>1352</v>
      </c>
      <c r="H18" s="22">
        <v>1352</v>
      </c>
      <c r="I18" s="23">
        <v>1418</v>
      </c>
      <c r="J18" s="19">
        <v>1483</v>
      </c>
      <c r="K18" s="20">
        <v>1550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39064</v>
      </c>
      <c r="D20" s="19">
        <v>49410</v>
      </c>
      <c r="E20" s="20">
        <v>49410</v>
      </c>
      <c r="F20" s="21">
        <v>49410</v>
      </c>
      <c r="G20" s="19">
        <v>51406</v>
      </c>
      <c r="H20" s="22">
        <v>51406</v>
      </c>
      <c r="I20" s="23">
        <v>53925</v>
      </c>
      <c r="J20" s="19">
        <v>56405</v>
      </c>
      <c r="K20" s="20">
        <v>58944</v>
      </c>
    </row>
    <row r="21" spans="1:11" ht="13.5" x14ac:dyDescent="0.25">
      <c r="A21" s="24" t="s">
        <v>40</v>
      </c>
      <c r="B21" s="12" t="s">
        <v>20</v>
      </c>
      <c r="C21" s="19">
        <v>12683</v>
      </c>
      <c r="D21" s="19">
        <v>16043</v>
      </c>
      <c r="E21" s="20">
        <v>16043</v>
      </c>
      <c r="F21" s="21">
        <v>16043</v>
      </c>
      <c r="G21" s="19">
        <v>16691</v>
      </c>
      <c r="H21" s="22">
        <v>16691</v>
      </c>
      <c r="I21" s="23">
        <v>17509</v>
      </c>
      <c r="J21" s="19">
        <v>18314</v>
      </c>
      <c r="K21" s="20">
        <v>19138</v>
      </c>
    </row>
    <row r="22" spans="1:11" ht="13.5" x14ac:dyDescent="0.25">
      <c r="A22" s="25" t="s">
        <v>27</v>
      </c>
      <c r="B22" s="12" t="s">
        <v>20</v>
      </c>
      <c r="C22" s="26">
        <f>SUM(C17:C21)</f>
        <v>227270</v>
      </c>
      <c r="D22" s="26">
        <f t="shared" ref="D22:K22" si="3">SUM(D17:D21)</f>
        <v>283756</v>
      </c>
      <c r="E22" s="27">
        <f t="shared" si="3"/>
        <v>283756</v>
      </c>
      <c r="F22" s="28">
        <f t="shared" si="3"/>
        <v>283756</v>
      </c>
      <c r="G22" s="26">
        <f t="shared" si="3"/>
        <v>295132</v>
      </c>
      <c r="H22" s="29">
        <f t="shared" si="3"/>
        <v>295132</v>
      </c>
      <c r="I22" s="30">
        <f t="shared" si="3"/>
        <v>309594</v>
      </c>
      <c r="J22" s="26">
        <f t="shared" si="3"/>
        <v>323834</v>
      </c>
      <c r="K22" s="27">
        <f t="shared" si="3"/>
        <v>338407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27474</v>
      </c>
      <c r="D24" s="19">
        <v>34751</v>
      </c>
      <c r="E24" s="20">
        <v>34751</v>
      </c>
      <c r="F24" s="21">
        <v>34751</v>
      </c>
      <c r="G24" s="19">
        <v>36155</v>
      </c>
      <c r="H24" s="22">
        <v>36155</v>
      </c>
      <c r="I24" s="23">
        <v>37926</v>
      </c>
      <c r="J24" s="19">
        <v>39671</v>
      </c>
      <c r="K24" s="20">
        <v>41456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27474</v>
      </c>
      <c r="D26" s="31">
        <f t="shared" ref="D26:K26" si="4">SUM(D23:D25)</f>
        <v>34751</v>
      </c>
      <c r="E26" s="32">
        <f t="shared" si="4"/>
        <v>34751</v>
      </c>
      <c r="F26" s="33">
        <f t="shared" si="4"/>
        <v>34751</v>
      </c>
      <c r="G26" s="31">
        <f t="shared" si="4"/>
        <v>36155</v>
      </c>
      <c r="H26" s="34">
        <f t="shared" si="4"/>
        <v>36155</v>
      </c>
      <c r="I26" s="35">
        <f t="shared" si="4"/>
        <v>37926</v>
      </c>
      <c r="J26" s="31">
        <f t="shared" si="4"/>
        <v>39671</v>
      </c>
      <c r="K26" s="32">
        <f t="shared" si="4"/>
        <v>41456</v>
      </c>
    </row>
    <row r="27" spans="1:11" ht="13.5" x14ac:dyDescent="0.25">
      <c r="A27" s="36" t="s">
        <v>33</v>
      </c>
      <c r="B27" s="12" t="s">
        <v>34</v>
      </c>
      <c r="C27" s="37">
        <f>+C22+C26</f>
        <v>254744</v>
      </c>
      <c r="D27" s="37">
        <f t="shared" ref="D27:K27" si="5">+D22+D26</f>
        <v>318507</v>
      </c>
      <c r="E27" s="38">
        <f t="shared" si="5"/>
        <v>318507</v>
      </c>
      <c r="F27" s="39">
        <f t="shared" si="5"/>
        <v>318507</v>
      </c>
      <c r="G27" s="37">
        <f t="shared" si="5"/>
        <v>331287</v>
      </c>
      <c r="H27" s="40">
        <f t="shared" si="5"/>
        <v>331287</v>
      </c>
      <c r="I27" s="41">
        <f t="shared" si="5"/>
        <v>347520</v>
      </c>
      <c r="J27" s="37">
        <f t="shared" si="5"/>
        <v>363505</v>
      </c>
      <c r="K27" s="38">
        <f t="shared" si="5"/>
        <v>379863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39642</v>
      </c>
      <c r="D29" s="19">
        <v>56233</v>
      </c>
      <c r="E29" s="20">
        <v>56233</v>
      </c>
      <c r="F29" s="21">
        <v>56233</v>
      </c>
      <c r="G29" s="19">
        <v>57358</v>
      </c>
      <c r="H29" s="22">
        <v>60398</v>
      </c>
      <c r="I29" s="23">
        <v>63357</v>
      </c>
      <c r="J29" s="19">
        <v>66271</v>
      </c>
      <c r="K29" s="20">
        <v>69254</v>
      </c>
    </row>
    <row r="30" spans="1:11" ht="13.5" x14ac:dyDescent="0.25">
      <c r="A30" s="24" t="s">
        <v>46</v>
      </c>
      <c r="B30" s="12" t="s">
        <v>20</v>
      </c>
      <c r="C30" s="19">
        <v>2233</v>
      </c>
      <c r="D30" s="19">
        <v>3168</v>
      </c>
      <c r="E30" s="20">
        <v>3168</v>
      </c>
      <c r="F30" s="21">
        <v>3168</v>
      </c>
      <c r="G30" s="19">
        <v>3231</v>
      </c>
      <c r="H30" s="22">
        <v>3402</v>
      </c>
      <c r="I30" s="23">
        <v>3569</v>
      </c>
      <c r="J30" s="19">
        <v>3733</v>
      </c>
      <c r="K30" s="20">
        <v>3901</v>
      </c>
    </row>
    <row r="31" spans="1:11" ht="13.5" x14ac:dyDescent="0.25">
      <c r="A31" s="25" t="s">
        <v>27</v>
      </c>
      <c r="B31" s="12" t="s">
        <v>20</v>
      </c>
      <c r="C31" s="26">
        <f>SUM(C29:C30)</f>
        <v>41875</v>
      </c>
      <c r="D31" s="26">
        <f t="shared" ref="D31:K31" si="6">SUM(D29:D30)</f>
        <v>59401</v>
      </c>
      <c r="E31" s="27">
        <f t="shared" si="6"/>
        <v>59401</v>
      </c>
      <c r="F31" s="28">
        <f t="shared" si="6"/>
        <v>59401</v>
      </c>
      <c r="G31" s="26">
        <f t="shared" si="6"/>
        <v>60589</v>
      </c>
      <c r="H31" s="29">
        <f t="shared" si="6"/>
        <v>63800</v>
      </c>
      <c r="I31" s="30">
        <f t="shared" si="6"/>
        <v>66926</v>
      </c>
      <c r="J31" s="26">
        <f t="shared" si="6"/>
        <v>70004</v>
      </c>
      <c r="K31" s="27">
        <f t="shared" si="6"/>
        <v>73155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41875</v>
      </c>
      <c r="D36" s="37">
        <f t="shared" ref="D36:K36" si="8">+D31+D35</f>
        <v>59401</v>
      </c>
      <c r="E36" s="38">
        <f t="shared" si="8"/>
        <v>59401</v>
      </c>
      <c r="F36" s="39">
        <f t="shared" si="8"/>
        <v>59401</v>
      </c>
      <c r="G36" s="37">
        <f t="shared" si="8"/>
        <v>60589</v>
      </c>
      <c r="H36" s="40">
        <f t="shared" si="8"/>
        <v>63800</v>
      </c>
      <c r="I36" s="41">
        <f t="shared" si="8"/>
        <v>66926</v>
      </c>
      <c r="J36" s="37">
        <f t="shared" si="8"/>
        <v>70004</v>
      </c>
      <c r="K36" s="38">
        <f t="shared" si="8"/>
        <v>73155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59199</v>
      </c>
      <c r="D38" s="42">
        <v>59199</v>
      </c>
      <c r="E38" s="43">
        <v>59199</v>
      </c>
      <c r="F38" s="44">
        <v>59199</v>
      </c>
      <c r="G38" s="42">
        <v>60383</v>
      </c>
      <c r="H38" s="45">
        <v>63583</v>
      </c>
      <c r="I38" s="46">
        <v>66699</v>
      </c>
      <c r="J38" s="42">
        <v>69767</v>
      </c>
      <c r="K38" s="43">
        <v>72907</v>
      </c>
    </row>
    <row r="39" spans="1:11" ht="13.5" x14ac:dyDescent="0.25">
      <c r="A39" s="25" t="s">
        <v>27</v>
      </c>
      <c r="B39" s="12" t="s">
        <v>20</v>
      </c>
      <c r="C39" s="19">
        <f>+C38</f>
        <v>59199</v>
      </c>
      <c r="D39" s="19">
        <f t="shared" ref="D39:K39" si="9">+D38</f>
        <v>59199</v>
      </c>
      <c r="E39" s="20">
        <f t="shared" si="9"/>
        <v>59199</v>
      </c>
      <c r="F39" s="21">
        <f t="shared" si="9"/>
        <v>59199</v>
      </c>
      <c r="G39" s="19">
        <f t="shared" si="9"/>
        <v>60383</v>
      </c>
      <c r="H39" s="22">
        <f t="shared" si="9"/>
        <v>63583</v>
      </c>
      <c r="I39" s="23">
        <f t="shared" si="9"/>
        <v>66699</v>
      </c>
      <c r="J39" s="19">
        <f t="shared" si="9"/>
        <v>69767</v>
      </c>
      <c r="K39" s="20">
        <f t="shared" si="9"/>
        <v>72907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59199</v>
      </c>
      <c r="D46" s="37">
        <f t="shared" ref="D46:K46" si="11">+D39+D45</f>
        <v>59199</v>
      </c>
      <c r="E46" s="38">
        <f t="shared" si="11"/>
        <v>59199</v>
      </c>
      <c r="F46" s="39">
        <f t="shared" si="11"/>
        <v>59199</v>
      </c>
      <c r="G46" s="37">
        <f t="shared" si="11"/>
        <v>60383</v>
      </c>
      <c r="H46" s="40">
        <f t="shared" si="11"/>
        <v>63583</v>
      </c>
      <c r="I46" s="41">
        <f t="shared" si="11"/>
        <v>66699</v>
      </c>
      <c r="J46" s="37">
        <f t="shared" si="11"/>
        <v>69767</v>
      </c>
      <c r="K46" s="38">
        <f t="shared" si="11"/>
        <v>72907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9139</v>
      </c>
      <c r="D49" s="19">
        <v>9139</v>
      </c>
      <c r="E49" s="50">
        <v>9139</v>
      </c>
      <c r="F49" s="23">
        <v>9139</v>
      </c>
      <c r="G49" s="19">
        <v>9139</v>
      </c>
      <c r="H49" s="50">
        <v>9139</v>
      </c>
      <c r="I49" s="23">
        <v>9139</v>
      </c>
      <c r="J49" s="19">
        <v>9139</v>
      </c>
      <c r="K49" s="50">
        <v>9139</v>
      </c>
    </row>
    <row r="50" spans="1:11" ht="13.5" x14ac:dyDescent="0.25">
      <c r="A50" s="24" t="s">
        <v>60</v>
      </c>
      <c r="B50" s="12" t="s">
        <v>20</v>
      </c>
      <c r="C50" s="19">
        <v>9139</v>
      </c>
      <c r="D50" s="19">
        <v>9139</v>
      </c>
      <c r="E50" s="50">
        <v>9139</v>
      </c>
      <c r="F50" s="23">
        <v>9139</v>
      </c>
      <c r="G50" s="19">
        <v>9139</v>
      </c>
      <c r="H50" s="50">
        <v>9139</v>
      </c>
      <c r="I50" s="23">
        <v>9139</v>
      </c>
      <c r="J50" s="19">
        <v>9139</v>
      </c>
      <c r="K50" s="50">
        <v>9139</v>
      </c>
    </row>
    <row r="51" spans="1:11" ht="13.5" x14ac:dyDescent="0.25">
      <c r="A51" s="24" t="s">
        <v>61</v>
      </c>
      <c r="B51" s="12" t="s">
        <v>20</v>
      </c>
      <c r="C51" s="19">
        <v>9417</v>
      </c>
      <c r="D51" s="19">
        <v>9417</v>
      </c>
      <c r="E51" s="50">
        <v>9417</v>
      </c>
      <c r="F51" s="23">
        <v>9417</v>
      </c>
      <c r="G51" s="19">
        <v>9417</v>
      </c>
      <c r="H51" s="50">
        <v>9417</v>
      </c>
      <c r="I51" s="23">
        <v>9417</v>
      </c>
      <c r="J51" s="19">
        <v>9417</v>
      </c>
      <c r="K51" s="50">
        <v>9417</v>
      </c>
    </row>
    <row r="52" spans="1:11" ht="13.5" x14ac:dyDescent="0.25">
      <c r="A52" s="51" t="s">
        <v>62</v>
      </c>
      <c r="B52" s="12" t="s">
        <v>20</v>
      </c>
      <c r="C52" s="19">
        <v>9139</v>
      </c>
      <c r="D52" s="19">
        <v>9139</v>
      </c>
      <c r="E52" s="50">
        <v>9139</v>
      </c>
      <c r="F52" s="23">
        <v>9139</v>
      </c>
      <c r="G52" s="19">
        <v>9139</v>
      </c>
      <c r="H52" s="50">
        <v>9139</v>
      </c>
      <c r="I52" s="23">
        <v>9139</v>
      </c>
      <c r="J52" s="19">
        <v>9139</v>
      </c>
      <c r="K52" s="50">
        <v>9139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>
        <v>10599828</v>
      </c>
      <c r="G55" s="55">
        <v>10809828</v>
      </c>
      <c r="H55" s="58">
        <v>10685689</v>
      </c>
      <c r="I55" s="59">
        <v>11458418</v>
      </c>
      <c r="J55" s="55">
        <v>12145922</v>
      </c>
      <c r="K55" s="56">
        <v>12874677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>
        <v>290000</v>
      </c>
      <c r="H56" s="58">
        <v>19556867</v>
      </c>
      <c r="I56" s="59">
        <v>20839070</v>
      </c>
      <c r="J56" s="55">
        <v>22089414</v>
      </c>
      <c r="K56" s="56">
        <v>23414779</v>
      </c>
    </row>
    <row r="57" spans="1:11" ht="13.5" x14ac:dyDescent="0.25">
      <c r="A57" s="24" t="s">
        <v>67</v>
      </c>
      <c r="B57" s="12" t="s">
        <v>20</v>
      </c>
      <c r="C57" s="55">
        <v>8471120</v>
      </c>
      <c r="D57" s="55">
        <v>9500589</v>
      </c>
      <c r="E57" s="56">
        <v>9942570</v>
      </c>
      <c r="F57" s="57">
        <v>10334360</v>
      </c>
      <c r="G57" s="55">
        <v>7449527</v>
      </c>
      <c r="H57" s="58">
        <v>9139268</v>
      </c>
      <c r="I57" s="59">
        <v>8286109</v>
      </c>
      <c r="J57" s="55">
        <v>9321872</v>
      </c>
      <c r="K57" s="56">
        <v>10580325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16941400</v>
      </c>
      <c r="G58" s="55">
        <v>17301400</v>
      </c>
      <c r="H58" s="58">
        <v>17221298</v>
      </c>
      <c r="I58" s="59">
        <v>18339484</v>
      </c>
      <c r="J58" s="55">
        <v>19439853</v>
      </c>
      <c r="K58" s="56">
        <v>20606244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8471120</v>
      </c>
      <c r="D60" s="67">
        <f t="shared" ref="D60:K60" si="12">SUM(D55:D59)</f>
        <v>9500589</v>
      </c>
      <c r="E60" s="68">
        <f t="shared" si="12"/>
        <v>9942570</v>
      </c>
      <c r="F60" s="69">
        <f t="shared" si="12"/>
        <v>37875588</v>
      </c>
      <c r="G60" s="67">
        <f t="shared" si="12"/>
        <v>35850755</v>
      </c>
      <c r="H60" s="70">
        <f t="shared" si="12"/>
        <v>56603122</v>
      </c>
      <c r="I60" s="71">
        <f t="shared" si="12"/>
        <v>58923081</v>
      </c>
      <c r="J60" s="67">
        <f t="shared" si="12"/>
        <v>62997061</v>
      </c>
      <c r="K60" s="68">
        <f t="shared" si="12"/>
        <v>67476025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>
        <v>225</v>
      </c>
      <c r="J64" s="19">
        <v>225</v>
      </c>
      <c r="K64" s="20">
        <v>225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>
        <v>51</v>
      </c>
      <c r="J65" s="19">
        <v>51</v>
      </c>
      <c r="K65" s="20">
        <v>51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>
        <v>1817</v>
      </c>
      <c r="J66" s="19">
        <v>1817</v>
      </c>
      <c r="K66" s="20">
        <v>1817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4928</v>
      </c>
      <c r="J67" s="19">
        <v>4928</v>
      </c>
      <c r="K67" s="20">
        <v>4928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199</v>
      </c>
      <c r="J68" s="42">
        <v>199</v>
      </c>
      <c r="K68" s="43">
        <v>199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61233928</v>
      </c>
      <c r="D71" s="55">
        <v>64331066</v>
      </c>
      <c r="E71" s="56">
        <v>79426802</v>
      </c>
      <c r="F71" s="57">
        <v>84709652</v>
      </c>
      <c r="G71" s="55">
        <v>73836152</v>
      </c>
      <c r="H71" s="58">
        <v>73407493</v>
      </c>
      <c r="I71" s="59">
        <v>77894596</v>
      </c>
      <c r="J71" s="55">
        <v>82568271</v>
      </c>
      <c r="K71" s="56">
        <v>87522368</v>
      </c>
    </row>
    <row r="72" spans="1:11" ht="13.5" x14ac:dyDescent="0.25">
      <c r="A72" s="24" t="s">
        <v>83</v>
      </c>
      <c r="B72" s="12" t="s">
        <v>20</v>
      </c>
      <c r="C72" s="55">
        <v>9351287</v>
      </c>
      <c r="D72" s="55">
        <v>8261105</v>
      </c>
      <c r="E72" s="56">
        <v>9635045</v>
      </c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>
        <v>17024188</v>
      </c>
      <c r="D73" s="55">
        <v>15474797</v>
      </c>
      <c r="E73" s="56">
        <v>17515139</v>
      </c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14666208</v>
      </c>
      <c r="D75" s="55">
        <v>13626666</v>
      </c>
      <c r="E75" s="56">
        <v>15458376</v>
      </c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102275611</v>
      </c>
      <c r="D79" s="88">
        <f t="shared" ref="D79:K79" si="13">SUM(D70:D78)</f>
        <v>101693634</v>
      </c>
      <c r="E79" s="89">
        <f t="shared" si="13"/>
        <v>122035362</v>
      </c>
      <c r="F79" s="90">
        <f t="shared" si="13"/>
        <v>84709652</v>
      </c>
      <c r="G79" s="88">
        <f t="shared" si="13"/>
        <v>73836152</v>
      </c>
      <c r="H79" s="91">
        <f t="shared" si="13"/>
        <v>73407493</v>
      </c>
      <c r="I79" s="92">
        <f t="shared" si="13"/>
        <v>77894596</v>
      </c>
      <c r="J79" s="88">
        <f t="shared" si="13"/>
        <v>82568271</v>
      </c>
      <c r="K79" s="89">
        <f t="shared" si="13"/>
        <v>87522368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>
        <v>1339</v>
      </c>
      <c r="J51" s="19">
        <v>1639</v>
      </c>
      <c r="K51" s="50">
        <v>1939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>
        <v>1321</v>
      </c>
      <c r="J52" s="19">
        <v>1341</v>
      </c>
      <c r="K52" s="50">
        <v>1361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>
        <v>124831</v>
      </c>
      <c r="J54" s="55">
        <v>130537</v>
      </c>
      <c r="K54" s="56">
        <v>136579</v>
      </c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47566650</v>
      </c>
      <c r="J63" s="19">
        <v>50016677</v>
      </c>
      <c r="K63" s="20">
        <v>52317444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>
        <v>1339</v>
      </c>
      <c r="J67" s="19">
        <v>1639</v>
      </c>
      <c r="K67" s="20">
        <v>1939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>
        <v>15000</v>
      </c>
      <c r="J68" s="42">
        <v>18000</v>
      </c>
      <c r="K68" s="43">
        <v>21000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255031</v>
      </c>
      <c r="G70" s="55">
        <v>255031</v>
      </c>
      <c r="H70" s="58"/>
      <c r="I70" s="59">
        <v>399091</v>
      </c>
      <c r="J70" s="55">
        <v>417449</v>
      </c>
      <c r="K70" s="56">
        <v>436651</v>
      </c>
    </row>
    <row r="71" spans="1:11" ht="13.5" x14ac:dyDescent="0.25">
      <c r="A71" s="24" t="s">
        <v>82</v>
      </c>
      <c r="B71" s="12" t="s">
        <v>20</v>
      </c>
      <c r="C71" s="55">
        <v>2050925</v>
      </c>
      <c r="D71" s="55">
        <v>2134310</v>
      </c>
      <c r="E71" s="56">
        <v>2223710</v>
      </c>
      <c r="F71" s="57">
        <v>10808454</v>
      </c>
      <c r="G71" s="55">
        <v>10808454</v>
      </c>
      <c r="H71" s="58">
        <v>3600518</v>
      </c>
      <c r="I71" s="59">
        <v>4897484</v>
      </c>
      <c r="J71" s="55">
        <v>5122768</v>
      </c>
      <c r="K71" s="56">
        <v>5358416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116323</v>
      </c>
      <c r="G75" s="55">
        <v>101150</v>
      </c>
      <c r="H75" s="58"/>
      <c r="I75" s="59">
        <v>124831</v>
      </c>
      <c r="J75" s="55">
        <v>130573</v>
      </c>
      <c r="K75" s="56">
        <v>136580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2050925</v>
      </c>
      <c r="D79" s="88">
        <f t="shared" ref="D79:K79" si="13">SUM(D70:D78)</f>
        <v>2134310</v>
      </c>
      <c r="E79" s="89">
        <f t="shared" si="13"/>
        <v>2223710</v>
      </c>
      <c r="F79" s="90">
        <f t="shared" si="13"/>
        <v>11179808</v>
      </c>
      <c r="G79" s="88">
        <f t="shared" si="13"/>
        <v>11164635</v>
      </c>
      <c r="H79" s="91">
        <f t="shared" si="13"/>
        <v>3600518</v>
      </c>
      <c r="I79" s="92">
        <f t="shared" si="13"/>
        <v>5421406</v>
      </c>
      <c r="J79" s="88">
        <f t="shared" si="13"/>
        <v>5670790</v>
      </c>
      <c r="K79" s="89">
        <f t="shared" si="13"/>
        <v>5931647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-318194</v>
      </c>
      <c r="D49" s="19">
        <v>156352</v>
      </c>
      <c r="E49" s="50">
        <v>156352</v>
      </c>
      <c r="F49" s="23">
        <v>-1149623</v>
      </c>
      <c r="G49" s="19">
        <v>-1149623</v>
      </c>
      <c r="H49" s="50">
        <v>-1149623</v>
      </c>
      <c r="I49" s="23">
        <v>-1205955</v>
      </c>
      <c r="J49" s="19">
        <v>-1261428</v>
      </c>
      <c r="K49" s="50">
        <v>-1319454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21</v>
      </c>
      <c r="D64" s="79">
        <v>23</v>
      </c>
      <c r="E64" s="80">
        <v>23</v>
      </c>
      <c r="F64" s="78">
        <v>23</v>
      </c>
      <c r="G64" s="79">
        <v>23</v>
      </c>
      <c r="H64" s="81">
        <v>23</v>
      </c>
      <c r="I64" s="82">
        <v>23</v>
      </c>
      <c r="J64" s="19">
        <v>23</v>
      </c>
      <c r="K64" s="20">
        <v>23</v>
      </c>
    </row>
    <row r="65" spans="1:11" ht="13.5" x14ac:dyDescent="0.25">
      <c r="A65" s="24" t="s">
        <v>75</v>
      </c>
      <c r="B65" s="12" t="s">
        <v>20</v>
      </c>
      <c r="C65" s="19">
        <v>21</v>
      </c>
      <c r="D65" s="19">
        <v>23</v>
      </c>
      <c r="E65" s="20">
        <v>23</v>
      </c>
      <c r="F65" s="78">
        <v>23</v>
      </c>
      <c r="G65" s="79">
        <v>23</v>
      </c>
      <c r="H65" s="81">
        <v>23</v>
      </c>
      <c r="I65" s="23">
        <v>23</v>
      </c>
      <c r="J65" s="19">
        <v>23</v>
      </c>
      <c r="K65" s="20">
        <v>23</v>
      </c>
    </row>
    <row r="66" spans="1:11" ht="13.5" x14ac:dyDescent="0.25">
      <c r="A66" s="24" t="s">
        <v>76</v>
      </c>
      <c r="B66" s="12" t="s">
        <v>20</v>
      </c>
      <c r="C66" s="19">
        <v>98</v>
      </c>
      <c r="D66" s="19">
        <v>148</v>
      </c>
      <c r="E66" s="20">
        <v>148</v>
      </c>
      <c r="F66" s="78">
        <v>148</v>
      </c>
      <c r="G66" s="79">
        <v>148</v>
      </c>
      <c r="H66" s="81">
        <v>148</v>
      </c>
      <c r="I66" s="23">
        <v>148</v>
      </c>
      <c r="J66" s="19">
        <v>148</v>
      </c>
      <c r="K66" s="20">
        <v>148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>
        <v>-47267</v>
      </c>
      <c r="E72" s="56"/>
      <c r="F72" s="57"/>
      <c r="G72" s="55"/>
      <c r="H72" s="58">
        <v>-153684</v>
      </c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-47267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-153684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-70000</v>
      </c>
      <c r="G57" s="55">
        <v>-70000</v>
      </c>
      <c r="H57" s="58"/>
      <c r="I57" s="59">
        <v>-70000</v>
      </c>
      <c r="J57" s="55">
        <v>-73220</v>
      </c>
      <c r="K57" s="56">
        <v>-76588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6942109</v>
      </c>
      <c r="G58" s="55">
        <v>6942109</v>
      </c>
      <c r="H58" s="58"/>
      <c r="I58" s="59">
        <v>7282272</v>
      </c>
      <c r="J58" s="55">
        <v>7617257</v>
      </c>
      <c r="K58" s="56">
        <v>7967651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6872109</v>
      </c>
      <c r="G60" s="67">
        <f t="shared" si="12"/>
        <v>6872109</v>
      </c>
      <c r="H60" s="70">
        <f t="shared" si="12"/>
        <v>0</v>
      </c>
      <c r="I60" s="71">
        <f t="shared" si="12"/>
        <v>7212272</v>
      </c>
      <c r="J60" s="67">
        <f t="shared" si="12"/>
        <v>7544037</v>
      </c>
      <c r="K60" s="68">
        <f t="shared" si="12"/>
        <v>7891063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1055795</v>
      </c>
      <c r="E71" s="56">
        <v>1129502</v>
      </c>
      <c r="F71" s="57">
        <v>1160821</v>
      </c>
      <c r="G71" s="55">
        <v>1160821</v>
      </c>
      <c r="H71" s="58">
        <v>977855</v>
      </c>
      <c r="I71" s="59">
        <v>1217701</v>
      </c>
      <c r="J71" s="55">
        <v>1273715</v>
      </c>
      <c r="K71" s="56">
        <v>1332306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1055795</v>
      </c>
      <c r="E79" s="89">
        <f t="shared" si="13"/>
        <v>1129502</v>
      </c>
      <c r="F79" s="90">
        <f t="shared" si="13"/>
        <v>1160821</v>
      </c>
      <c r="G79" s="88">
        <f t="shared" si="13"/>
        <v>1160821</v>
      </c>
      <c r="H79" s="91">
        <f t="shared" si="13"/>
        <v>977855</v>
      </c>
      <c r="I79" s="92">
        <f t="shared" si="13"/>
        <v>1217701</v>
      </c>
      <c r="J79" s="88">
        <f t="shared" si="13"/>
        <v>1273715</v>
      </c>
      <c r="K79" s="89">
        <f t="shared" si="13"/>
        <v>1332306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1094021</v>
      </c>
      <c r="G57" s="55">
        <v>915257</v>
      </c>
      <c r="H57" s="58"/>
      <c r="I57" s="59">
        <v>2608527</v>
      </c>
      <c r="J57" s="55">
        <v>2728518</v>
      </c>
      <c r="K57" s="56">
        <v>2851302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1094021</v>
      </c>
      <c r="G60" s="67">
        <f t="shared" si="12"/>
        <v>915257</v>
      </c>
      <c r="H60" s="70">
        <f t="shared" si="12"/>
        <v>0</v>
      </c>
      <c r="I60" s="71">
        <f t="shared" si="12"/>
        <v>2608527</v>
      </c>
      <c r="J60" s="67">
        <f t="shared" si="12"/>
        <v>2728518</v>
      </c>
      <c r="K60" s="68">
        <f t="shared" si="12"/>
        <v>2851302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1246593</v>
      </c>
      <c r="D70" s="55">
        <v>1542616</v>
      </c>
      <c r="E70" s="56">
        <v>1545017</v>
      </c>
      <c r="F70" s="57">
        <v>4007145</v>
      </c>
      <c r="G70" s="55">
        <v>4007145</v>
      </c>
      <c r="H70" s="58">
        <v>881421</v>
      </c>
      <c r="I70" s="59"/>
      <c r="J70" s="55">
        <v>4396856</v>
      </c>
      <c r="K70" s="56">
        <v>4594715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>
        <v>448428</v>
      </c>
      <c r="G75" s="55">
        <v>658704</v>
      </c>
      <c r="H75" s="58"/>
      <c r="I75" s="59">
        <v>448428</v>
      </c>
      <c r="J75" s="55">
        <v>469055</v>
      </c>
      <c r="K75" s="56">
        <v>490163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>
        <v>1583230</v>
      </c>
      <c r="G78" s="55">
        <v>1583230</v>
      </c>
      <c r="H78" s="58"/>
      <c r="I78" s="59">
        <v>3517703</v>
      </c>
      <c r="J78" s="55">
        <v>1737206</v>
      </c>
      <c r="K78" s="56">
        <v>1815380</v>
      </c>
    </row>
    <row r="79" spans="1:11" ht="13.5" x14ac:dyDescent="0.25">
      <c r="A79" s="86" t="s">
        <v>91</v>
      </c>
      <c r="B79" s="87" t="s">
        <v>20</v>
      </c>
      <c r="C79" s="88">
        <f>SUM(C70:C78)</f>
        <v>1246593</v>
      </c>
      <c r="D79" s="88">
        <f t="shared" ref="D79:K79" si="13">SUM(D70:D78)</f>
        <v>1542616</v>
      </c>
      <c r="E79" s="89">
        <f t="shared" si="13"/>
        <v>1545017</v>
      </c>
      <c r="F79" s="90">
        <f t="shared" si="13"/>
        <v>6038803</v>
      </c>
      <c r="G79" s="88">
        <f t="shared" si="13"/>
        <v>6249079</v>
      </c>
      <c r="H79" s="91">
        <f t="shared" si="13"/>
        <v>881421</v>
      </c>
      <c r="I79" s="92">
        <f t="shared" si="13"/>
        <v>3966131</v>
      </c>
      <c r="J79" s="88">
        <f t="shared" si="13"/>
        <v>6603117</v>
      </c>
      <c r="K79" s="89">
        <f t="shared" si="13"/>
        <v>6900258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17237</v>
      </c>
      <c r="D6" s="19">
        <v>17237</v>
      </c>
      <c r="E6" s="20">
        <v>17237</v>
      </c>
      <c r="F6" s="21">
        <v>17237</v>
      </c>
      <c r="G6" s="19">
        <v>17237</v>
      </c>
      <c r="H6" s="22">
        <v>17237</v>
      </c>
      <c r="I6" s="23">
        <v>17237</v>
      </c>
      <c r="J6" s="19">
        <v>17237</v>
      </c>
      <c r="K6" s="20">
        <v>17237</v>
      </c>
    </row>
    <row r="7" spans="1:11" ht="13.5" x14ac:dyDescent="0.25">
      <c r="A7" s="24" t="s">
        <v>22</v>
      </c>
      <c r="B7" s="12" t="s">
        <v>20</v>
      </c>
      <c r="C7" s="19">
        <v>14020</v>
      </c>
      <c r="D7" s="19">
        <v>14020</v>
      </c>
      <c r="E7" s="20">
        <v>14020</v>
      </c>
      <c r="F7" s="21">
        <v>14020</v>
      </c>
      <c r="G7" s="19">
        <v>14020</v>
      </c>
      <c r="H7" s="22">
        <v>14020</v>
      </c>
      <c r="I7" s="23">
        <v>14020</v>
      </c>
      <c r="J7" s="19">
        <v>14020</v>
      </c>
      <c r="K7" s="20">
        <v>14020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31257</v>
      </c>
      <c r="D10" s="26">
        <f t="shared" ref="D10:K10" si="0">SUM(D6:D9)</f>
        <v>31257</v>
      </c>
      <c r="E10" s="27">
        <f t="shared" si="0"/>
        <v>31257</v>
      </c>
      <c r="F10" s="28">
        <f t="shared" si="0"/>
        <v>31257</v>
      </c>
      <c r="G10" s="26">
        <f t="shared" si="0"/>
        <v>31257</v>
      </c>
      <c r="H10" s="29">
        <f t="shared" si="0"/>
        <v>31257</v>
      </c>
      <c r="I10" s="30">
        <f t="shared" si="0"/>
        <v>31257</v>
      </c>
      <c r="J10" s="26">
        <f t="shared" si="0"/>
        <v>31257</v>
      </c>
      <c r="K10" s="27">
        <f t="shared" si="0"/>
        <v>31257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31257</v>
      </c>
      <c r="D15" s="37">
        <f t="shared" ref="D15:K15" si="2">+D10+D14</f>
        <v>31257</v>
      </c>
      <c r="E15" s="38">
        <f t="shared" si="2"/>
        <v>31257</v>
      </c>
      <c r="F15" s="39">
        <f t="shared" si="2"/>
        <v>31257</v>
      </c>
      <c r="G15" s="37">
        <f t="shared" si="2"/>
        <v>31257</v>
      </c>
      <c r="H15" s="40">
        <f t="shared" si="2"/>
        <v>31257</v>
      </c>
      <c r="I15" s="41">
        <f t="shared" si="2"/>
        <v>31257</v>
      </c>
      <c r="J15" s="37">
        <f t="shared" si="2"/>
        <v>31257</v>
      </c>
      <c r="K15" s="38">
        <f t="shared" si="2"/>
        <v>31257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17723</v>
      </c>
      <c r="D17" s="19">
        <v>17723</v>
      </c>
      <c r="E17" s="20">
        <v>17723</v>
      </c>
      <c r="F17" s="21">
        <v>17723</v>
      </c>
      <c r="G17" s="19">
        <v>17723</v>
      </c>
      <c r="H17" s="22">
        <v>17723</v>
      </c>
      <c r="I17" s="23">
        <v>17723</v>
      </c>
      <c r="J17" s="19">
        <v>17723</v>
      </c>
      <c r="K17" s="20">
        <v>17723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17723</v>
      </c>
      <c r="D22" s="26">
        <f t="shared" ref="D22:K22" si="3">SUM(D17:D21)</f>
        <v>17723</v>
      </c>
      <c r="E22" s="27">
        <f t="shared" si="3"/>
        <v>17723</v>
      </c>
      <c r="F22" s="28">
        <f t="shared" si="3"/>
        <v>17723</v>
      </c>
      <c r="G22" s="26">
        <f t="shared" si="3"/>
        <v>17723</v>
      </c>
      <c r="H22" s="29">
        <f t="shared" si="3"/>
        <v>17723</v>
      </c>
      <c r="I22" s="30">
        <f t="shared" si="3"/>
        <v>17723</v>
      </c>
      <c r="J22" s="26">
        <f t="shared" si="3"/>
        <v>17723</v>
      </c>
      <c r="K22" s="27">
        <f t="shared" si="3"/>
        <v>17723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17723</v>
      </c>
      <c r="D27" s="37">
        <f t="shared" ref="D27:K27" si="5">+D22+D26</f>
        <v>17723</v>
      </c>
      <c r="E27" s="38">
        <f t="shared" si="5"/>
        <v>17723</v>
      </c>
      <c r="F27" s="39">
        <f t="shared" si="5"/>
        <v>17723</v>
      </c>
      <c r="G27" s="37">
        <f t="shared" si="5"/>
        <v>17723</v>
      </c>
      <c r="H27" s="40">
        <f t="shared" si="5"/>
        <v>17723</v>
      </c>
      <c r="I27" s="41">
        <f t="shared" si="5"/>
        <v>17723</v>
      </c>
      <c r="J27" s="37">
        <f t="shared" si="5"/>
        <v>17723</v>
      </c>
      <c r="K27" s="38">
        <f t="shared" si="5"/>
        <v>17723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19781</v>
      </c>
      <c r="D29" s="19">
        <v>19781</v>
      </c>
      <c r="E29" s="20">
        <v>19781</v>
      </c>
      <c r="F29" s="21">
        <v>19781</v>
      </c>
      <c r="G29" s="19">
        <v>19781</v>
      </c>
      <c r="H29" s="22">
        <v>19781</v>
      </c>
      <c r="I29" s="23">
        <v>19781</v>
      </c>
      <c r="J29" s="19">
        <v>19781</v>
      </c>
      <c r="K29" s="20">
        <v>19781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19781</v>
      </c>
      <c r="D31" s="26">
        <f t="shared" ref="D31:K31" si="6">SUM(D29:D30)</f>
        <v>19781</v>
      </c>
      <c r="E31" s="27">
        <f t="shared" si="6"/>
        <v>19781</v>
      </c>
      <c r="F31" s="28">
        <f t="shared" si="6"/>
        <v>19781</v>
      </c>
      <c r="G31" s="26">
        <f t="shared" si="6"/>
        <v>19781</v>
      </c>
      <c r="H31" s="29">
        <f t="shared" si="6"/>
        <v>19781</v>
      </c>
      <c r="I31" s="30">
        <f t="shared" si="6"/>
        <v>19781</v>
      </c>
      <c r="J31" s="26">
        <f t="shared" si="6"/>
        <v>19781</v>
      </c>
      <c r="K31" s="27">
        <f t="shared" si="6"/>
        <v>19781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19781</v>
      </c>
      <c r="D36" s="37">
        <f t="shared" ref="D36:K36" si="8">+D31+D35</f>
        <v>19781</v>
      </c>
      <c r="E36" s="38">
        <f t="shared" si="8"/>
        <v>19781</v>
      </c>
      <c r="F36" s="39">
        <f t="shared" si="8"/>
        <v>19781</v>
      </c>
      <c r="G36" s="37">
        <f t="shared" si="8"/>
        <v>19781</v>
      </c>
      <c r="H36" s="40">
        <f t="shared" si="8"/>
        <v>19781</v>
      </c>
      <c r="I36" s="41">
        <f t="shared" si="8"/>
        <v>19781</v>
      </c>
      <c r="J36" s="37">
        <f t="shared" si="8"/>
        <v>19781</v>
      </c>
      <c r="K36" s="38">
        <f t="shared" si="8"/>
        <v>19781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17985</v>
      </c>
      <c r="D38" s="42">
        <v>17985</v>
      </c>
      <c r="E38" s="43">
        <v>17985</v>
      </c>
      <c r="F38" s="44">
        <v>17985</v>
      </c>
      <c r="G38" s="42">
        <v>17985</v>
      </c>
      <c r="H38" s="45">
        <v>17985</v>
      </c>
      <c r="I38" s="46">
        <v>17985</v>
      </c>
      <c r="J38" s="42">
        <v>17985</v>
      </c>
      <c r="K38" s="43">
        <v>17985</v>
      </c>
    </row>
    <row r="39" spans="1:11" ht="13.5" x14ac:dyDescent="0.25">
      <c r="A39" s="25" t="s">
        <v>27</v>
      </c>
      <c r="B39" s="12" t="s">
        <v>20</v>
      </c>
      <c r="C39" s="19">
        <f>+C38</f>
        <v>17985</v>
      </c>
      <c r="D39" s="19">
        <f t="shared" ref="D39:K39" si="9">+D38</f>
        <v>17985</v>
      </c>
      <c r="E39" s="20">
        <f t="shared" si="9"/>
        <v>17985</v>
      </c>
      <c r="F39" s="21">
        <f t="shared" si="9"/>
        <v>17985</v>
      </c>
      <c r="G39" s="19">
        <f t="shared" si="9"/>
        <v>17985</v>
      </c>
      <c r="H39" s="22">
        <f t="shared" si="9"/>
        <v>17985</v>
      </c>
      <c r="I39" s="23">
        <f t="shared" si="9"/>
        <v>17985</v>
      </c>
      <c r="J39" s="19">
        <f t="shared" si="9"/>
        <v>17985</v>
      </c>
      <c r="K39" s="20">
        <f t="shared" si="9"/>
        <v>17985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17985</v>
      </c>
      <c r="D46" s="37">
        <f t="shared" ref="D46:K46" si="11">+D39+D45</f>
        <v>17985</v>
      </c>
      <c r="E46" s="38">
        <f t="shared" si="11"/>
        <v>17985</v>
      </c>
      <c r="F46" s="39">
        <f t="shared" si="11"/>
        <v>17985</v>
      </c>
      <c r="G46" s="37">
        <f t="shared" si="11"/>
        <v>17985</v>
      </c>
      <c r="H46" s="40">
        <f t="shared" si="11"/>
        <v>17985</v>
      </c>
      <c r="I46" s="41">
        <f t="shared" si="11"/>
        <v>17985</v>
      </c>
      <c r="J46" s="37">
        <f t="shared" si="11"/>
        <v>17985</v>
      </c>
      <c r="K46" s="38">
        <f t="shared" si="11"/>
        <v>17985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3124</v>
      </c>
      <c r="D49" s="19">
        <v>3124</v>
      </c>
      <c r="E49" s="50">
        <v>3124</v>
      </c>
      <c r="F49" s="23">
        <v>3086</v>
      </c>
      <c r="G49" s="19">
        <v>3086</v>
      </c>
      <c r="H49" s="50">
        <v>3086</v>
      </c>
      <c r="I49" s="23">
        <v>3100</v>
      </c>
      <c r="J49" s="19">
        <v>3100</v>
      </c>
      <c r="K49" s="50">
        <v>3100</v>
      </c>
    </row>
    <row r="50" spans="1:11" ht="13.5" x14ac:dyDescent="0.25">
      <c r="A50" s="24" t="s">
        <v>60</v>
      </c>
      <c r="B50" s="12" t="s">
        <v>20</v>
      </c>
      <c r="C50" s="19">
        <v>3124</v>
      </c>
      <c r="D50" s="19">
        <v>3124</v>
      </c>
      <c r="E50" s="50">
        <v>3124</v>
      </c>
      <c r="F50" s="23">
        <v>3086</v>
      </c>
      <c r="G50" s="19">
        <v>3086</v>
      </c>
      <c r="H50" s="50">
        <v>3086</v>
      </c>
      <c r="I50" s="23">
        <v>3100</v>
      </c>
      <c r="J50" s="19">
        <v>3100</v>
      </c>
      <c r="K50" s="50">
        <v>3100</v>
      </c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>
        <v>4939</v>
      </c>
      <c r="G51" s="19">
        <v>4939</v>
      </c>
      <c r="H51" s="50">
        <v>4939</v>
      </c>
      <c r="I51" s="23">
        <v>4920</v>
      </c>
      <c r="J51" s="19">
        <v>4920</v>
      </c>
      <c r="K51" s="50">
        <v>4920</v>
      </c>
    </row>
    <row r="52" spans="1:11" ht="13.5" x14ac:dyDescent="0.25">
      <c r="A52" s="51" t="s">
        <v>62</v>
      </c>
      <c r="B52" s="12" t="s">
        <v>20</v>
      </c>
      <c r="C52" s="19">
        <v>3124</v>
      </c>
      <c r="D52" s="19">
        <v>3124</v>
      </c>
      <c r="E52" s="50">
        <v>3124</v>
      </c>
      <c r="F52" s="23">
        <v>3086</v>
      </c>
      <c r="G52" s="19">
        <v>3086</v>
      </c>
      <c r="H52" s="50">
        <v>3086</v>
      </c>
      <c r="I52" s="23">
        <v>3100</v>
      </c>
      <c r="J52" s="19">
        <v>3100</v>
      </c>
      <c r="K52" s="50">
        <v>3100</v>
      </c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>
        <v>1480204</v>
      </c>
      <c r="F55" s="57">
        <v>3159000</v>
      </c>
      <c r="G55" s="55">
        <v>3159000</v>
      </c>
      <c r="H55" s="58">
        <v>3973819</v>
      </c>
      <c r="I55" s="59">
        <v>1600000</v>
      </c>
      <c r="J55" s="55">
        <v>1678400</v>
      </c>
      <c r="K55" s="56">
        <v>1760642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>
        <v>2106000</v>
      </c>
      <c r="G56" s="55">
        <v>2106000</v>
      </c>
      <c r="H56" s="58">
        <v>3355932</v>
      </c>
      <c r="I56" s="59">
        <v>12543836</v>
      </c>
      <c r="J56" s="55">
        <v>13158484</v>
      </c>
      <c r="K56" s="56">
        <v>13803250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4828000</v>
      </c>
      <c r="G57" s="55">
        <v>4828000</v>
      </c>
      <c r="H57" s="58">
        <v>164059</v>
      </c>
      <c r="I57" s="59">
        <v>2218800</v>
      </c>
      <c r="J57" s="55">
        <v>2434024</v>
      </c>
      <c r="K57" s="56">
        <v>2670124</v>
      </c>
    </row>
    <row r="58" spans="1:11" ht="13.5" x14ac:dyDescent="0.25">
      <c r="A58" s="24" t="s">
        <v>68</v>
      </c>
      <c r="B58" s="12" t="s">
        <v>20</v>
      </c>
      <c r="C58" s="55">
        <v>3300312</v>
      </c>
      <c r="D58" s="55">
        <v>3950028</v>
      </c>
      <c r="E58" s="56">
        <v>6026548</v>
      </c>
      <c r="F58" s="57">
        <v>2632500</v>
      </c>
      <c r="G58" s="55">
        <v>2632500</v>
      </c>
      <c r="H58" s="58">
        <v>6811355</v>
      </c>
      <c r="I58" s="59">
        <v>5878700</v>
      </c>
      <c r="J58" s="55">
        <v>6166756</v>
      </c>
      <c r="K58" s="56">
        <v>6468927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3300312</v>
      </c>
      <c r="D60" s="67">
        <f t="shared" ref="D60:K60" si="12">SUM(D55:D59)</f>
        <v>3950028</v>
      </c>
      <c r="E60" s="68">
        <f t="shared" si="12"/>
        <v>7506752</v>
      </c>
      <c r="F60" s="69">
        <f t="shared" si="12"/>
        <v>12725500</v>
      </c>
      <c r="G60" s="67">
        <f t="shared" si="12"/>
        <v>12725500</v>
      </c>
      <c r="H60" s="70">
        <f t="shared" si="12"/>
        <v>14305165</v>
      </c>
      <c r="I60" s="71">
        <f t="shared" si="12"/>
        <v>22241336</v>
      </c>
      <c r="J60" s="67">
        <f t="shared" si="12"/>
        <v>23437664</v>
      </c>
      <c r="K60" s="68">
        <f t="shared" si="12"/>
        <v>24702943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>
        <v>1442772</v>
      </c>
      <c r="G63" s="19">
        <v>1442772</v>
      </c>
      <c r="H63" s="22">
        <v>1442772</v>
      </c>
      <c r="I63" s="23">
        <v>1442772</v>
      </c>
      <c r="J63" s="19">
        <v>1509140</v>
      </c>
      <c r="K63" s="20">
        <v>1578560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>
        <v>1870242</v>
      </c>
      <c r="F71" s="57">
        <v>1705755</v>
      </c>
      <c r="G71" s="55">
        <v>1705755</v>
      </c>
      <c r="H71" s="58"/>
      <c r="I71" s="59">
        <v>1789337</v>
      </c>
      <c r="J71" s="55">
        <v>1877015</v>
      </c>
      <c r="K71" s="56">
        <v>1968989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1870242</v>
      </c>
      <c r="F79" s="90">
        <f t="shared" si="13"/>
        <v>1705755</v>
      </c>
      <c r="G79" s="88">
        <f t="shared" si="13"/>
        <v>1705755</v>
      </c>
      <c r="H79" s="91">
        <f t="shared" si="13"/>
        <v>0</v>
      </c>
      <c r="I79" s="92">
        <f t="shared" si="13"/>
        <v>1789337</v>
      </c>
      <c r="J79" s="88">
        <f t="shared" si="13"/>
        <v>1877015</v>
      </c>
      <c r="K79" s="89">
        <f t="shared" si="13"/>
        <v>1968989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613807</v>
      </c>
      <c r="D70" s="55">
        <v>369162</v>
      </c>
      <c r="E70" s="56">
        <v>92572</v>
      </c>
      <c r="F70" s="57">
        <v>682222</v>
      </c>
      <c r="G70" s="55">
        <v>682218</v>
      </c>
      <c r="H70" s="58">
        <v>109028</v>
      </c>
      <c r="I70" s="59">
        <v>724955</v>
      </c>
      <c r="J70" s="55">
        <v>758302</v>
      </c>
      <c r="K70" s="56">
        <v>793184</v>
      </c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613807</v>
      </c>
      <c r="D79" s="88">
        <f t="shared" ref="D79:K79" si="13">SUM(D70:D78)</f>
        <v>369162</v>
      </c>
      <c r="E79" s="89">
        <f t="shared" si="13"/>
        <v>92572</v>
      </c>
      <c r="F79" s="90">
        <f t="shared" si="13"/>
        <v>682222</v>
      </c>
      <c r="G79" s="88">
        <f t="shared" si="13"/>
        <v>682218</v>
      </c>
      <c r="H79" s="91">
        <f t="shared" si="13"/>
        <v>109028</v>
      </c>
      <c r="I79" s="92">
        <f t="shared" si="13"/>
        <v>724955</v>
      </c>
      <c r="J79" s="88">
        <f t="shared" si="13"/>
        <v>758302</v>
      </c>
      <c r="K79" s="89">
        <f t="shared" si="13"/>
        <v>793184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1518691</v>
      </c>
      <c r="D58" s="55">
        <v>1825691</v>
      </c>
      <c r="E58" s="56">
        <v>1551557</v>
      </c>
      <c r="F58" s="57">
        <v>1466250</v>
      </c>
      <c r="G58" s="55">
        <v>1466250</v>
      </c>
      <c r="H58" s="58">
        <v>2091278</v>
      </c>
      <c r="I58" s="59">
        <v>1566250</v>
      </c>
      <c r="J58" s="55">
        <v>1638298</v>
      </c>
      <c r="K58" s="56">
        <v>1713659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1518691</v>
      </c>
      <c r="D60" s="67">
        <f t="shared" ref="D60:K60" si="12">SUM(D55:D59)</f>
        <v>1825691</v>
      </c>
      <c r="E60" s="68">
        <f t="shared" si="12"/>
        <v>1551557</v>
      </c>
      <c r="F60" s="69">
        <f t="shared" si="12"/>
        <v>1466250</v>
      </c>
      <c r="G60" s="67">
        <f t="shared" si="12"/>
        <v>1466250</v>
      </c>
      <c r="H60" s="70">
        <f t="shared" si="12"/>
        <v>2091278</v>
      </c>
      <c r="I60" s="71">
        <f t="shared" si="12"/>
        <v>1566250</v>
      </c>
      <c r="J60" s="67">
        <f t="shared" si="12"/>
        <v>1638298</v>
      </c>
      <c r="K60" s="68">
        <f t="shared" si="12"/>
        <v>1713659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5583651</v>
      </c>
      <c r="D70" s="55">
        <v>6058386</v>
      </c>
      <c r="E70" s="56">
        <v>6167169</v>
      </c>
      <c r="F70" s="57">
        <v>3511443</v>
      </c>
      <c r="G70" s="55">
        <v>3511443</v>
      </c>
      <c r="H70" s="58">
        <v>6601423</v>
      </c>
      <c r="I70" s="59">
        <v>3711443</v>
      </c>
      <c r="J70" s="55">
        <v>3882170</v>
      </c>
      <c r="K70" s="56">
        <v>4060750</v>
      </c>
    </row>
    <row r="71" spans="1:11" ht="13.5" x14ac:dyDescent="0.25">
      <c r="A71" s="24" t="s">
        <v>82</v>
      </c>
      <c r="B71" s="12" t="s">
        <v>20</v>
      </c>
      <c r="C71" s="55">
        <v>5339784</v>
      </c>
      <c r="D71" s="55">
        <v>4156376</v>
      </c>
      <c r="E71" s="56">
        <v>1602321</v>
      </c>
      <c r="F71" s="57"/>
      <c r="G71" s="55"/>
      <c r="H71" s="58">
        <v>3746043</v>
      </c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>
        <v>1542455</v>
      </c>
      <c r="G74" s="55">
        <v>1542455</v>
      </c>
      <c r="H74" s="58"/>
      <c r="I74" s="59">
        <v>1742455</v>
      </c>
      <c r="J74" s="55">
        <v>1822608</v>
      </c>
      <c r="K74" s="56">
        <v>1906448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10923435</v>
      </c>
      <c r="D79" s="88">
        <f t="shared" ref="D79:K79" si="13">SUM(D70:D78)</f>
        <v>10214762</v>
      </c>
      <c r="E79" s="89">
        <f t="shared" si="13"/>
        <v>7769490</v>
      </c>
      <c r="F79" s="90">
        <f t="shared" si="13"/>
        <v>5053898</v>
      </c>
      <c r="G79" s="88">
        <f t="shared" si="13"/>
        <v>5053898</v>
      </c>
      <c r="H79" s="91">
        <f t="shared" si="13"/>
        <v>10347466</v>
      </c>
      <c r="I79" s="92">
        <f t="shared" si="13"/>
        <v>5453898</v>
      </c>
      <c r="J79" s="88">
        <f t="shared" si="13"/>
        <v>5704778</v>
      </c>
      <c r="K79" s="89">
        <f t="shared" si="13"/>
        <v>5967198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10324</v>
      </c>
      <c r="D7" s="19">
        <v>10840</v>
      </c>
      <c r="E7" s="20">
        <v>10840</v>
      </c>
      <c r="F7" s="21">
        <v>9756</v>
      </c>
      <c r="G7" s="19">
        <v>9756</v>
      </c>
      <c r="H7" s="22">
        <v>9756</v>
      </c>
      <c r="I7" s="23">
        <v>9200</v>
      </c>
      <c r="J7" s="19">
        <v>10120</v>
      </c>
      <c r="K7" s="20">
        <v>10616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>
        <v>6921</v>
      </c>
      <c r="D9" s="19">
        <v>7630</v>
      </c>
      <c r="E9" s="20">
        <v>7630</v>
      </c>
      <c r="F9" s="21">
        <v>8012</v>
      </c>
      <c r="G9" s="19">
        <v>8012</v>
      </c>
      <c r="H9" s="22">
        <v>8012</v>
      </c>
      <c r="I9" s="23">
        <v>8200</v>
      </c>
      <c r="J9" s="19">
        <v>9020</v>
      </c>
      <c r="K9" s="20">
        <v>9462</v>
      </c>
    </row>
    <row r="10" spans="1:11" ht="13.5" x14ac:dyDescent="0.25">
      <c r="A10" s="25" t="s">
        <v>27</v>
      </c>
      <c r="B10" s="12" t="s">
        <v>20</v>
      </c>
      <c r="C10" s="26">
        <f>SUM(C6:C9)</f>
        <v>17245</v>
      </c>
      <c r="D10" s="26">
        <f t="shared" ref="D10:K10" si="0">SUM(D6:D9)</f>
        <v>18470</v>
      </c>
      <c r="E10" s="27">
        <f t="shared" si="0"/>
        <v>18470</v>
      </c>
      <c r="F10" s="28">
        <f t="shared" si="0"/>
        <v>17768</v>
      </c>
      <c r="G10" s="26">
        <f t="shared" si="0"/>
        <v>17768</v>
      </c>
      <c r="H10" s="29">
        <f t="shared" si="0"/>
        <v>17768</v>
      </c>
      <c r="I10" s="30">
        <f t="shared" si="0"/>
        <v>17400</v>
      </c>
      <c r="J10" s="26">
        <f t="shared" si="0"/>
        <v>19140</v>
      </c>
      <c r="K10" s="27">
        <f t="shared" si="0"/>
        <v>20078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17245</v>
      </c>
      <c r="D15" s="37">
        <f t="shared" ref="D15:K15" si="2">+D10+D14</f>
        <v>18470</v>
      </c>
      <c r="E15" s="38">
        <f t="shared" si="2"/>
        <v>18470</v>
      </c>
      <c r="F15" s="39">
        <f t="shared" si="2"/>
        <v>17768</v>
      </c>
      <c r="G15" s="37">
        <f t="shared" si="2"/>
        <v>17768</v>
      </c>
      <c r="H15" s="40">
        <f t="shared" si="2"/>
        <v>17768</v>
      </c>
      <c r="I15" s="41">
        <f t="shared" si="2"/>
        <v>17400</v>
      </c>
      <c r="J15" s="37">
        <f t="shared" si="2"/>
        <v>19140</v>
      </c>
      <c r="K15" s="38">
        <f t="shared" si="2"/>
        <v>20078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6921</v>
      </c>
      <c r="D24" s="19"/>
      <c r="E24" s="20"/>
      <c r="F24" s="21">
        <v>6320</v>
      </c>
      <c r="G24" s="19">
        <v>6320</v>
      </c>
      <c r="H24" s="22">
        <v>6320</v>
      </c>
      <c r="I24" s="23">
        <v>6190</v>
      </c>
      <c r="J24" s="19">
        <v>6809</v>
      </c>
      <c r="K24" s="20">
        <v>6396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6921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6320</v>
      </c>
      <c r="G26" s="31">
        <f t="shared" si="4"/>
        <v>6320</v>
      </c>
      <c r="H26" s="34">
        <f t="shared" si="4"/>
        <v>6320</v>
      </c>
      <c r="I26" s="35">
        <f t="shared" si="4"/>
        <v>6190</v>
      </c>
      <c r="J26" s="31">
        <f t="shared" si="4"/>
        <v>6809</v>
      </c>
      <c r="K26" s="32">
        <f t="shared" si="4"/>
        <v>6396</v>
      </c>
    </row>
    <row r="27" spans="1:11" ht="13.5" x14ac:dyDescent="0.25">
      <c r="A27" s="36" t="s">
        <v>33</v>
      </c>
      <c r="B27" s="12" t="s">
        <v>34</v>
      </c>
      <c r="C27" s="37">
        <f>+C22+C26</f>
        <v>6921</v>
      </c>
      <c r="D27" s="37">
        <f t="shared" ref="D27:K27" si="5">+D22+D26</f>
        <v>0</v>
      </c>
      <c r="E27" s="38">
        <f t="shared" si="5"/>
        <v>0</v>
      </c>
      <c r="F27" s="39">
        <f t="shared" si="5"/>
        <v>6320</v>
      </c>
      <c r="G27" s="37">
        <f t="shared" si="5"/>
        <v>6320</v>
      </c>
      <c r="H27" s="40">
        <f t="shared" si="5"/>
        <v>6320</v>
      </c>
      <c r="I27" s="41">
        <f t="shared" si="5"/>
        <v>6190</v>
      </c>
      <c r="J27" s="37">
        <f t="shared" si="5"/>
        <v>6809</v>
      </c>
      <c r="K27" s="38">
        <f t="shared" si="5"/>
        <v>6396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12800</v>
      </c>
      <c r="D49" s="19"/>
      <c r="E49" s="50"/>
      <c r="F49" s="23">
        <v>12800</v>
      </c>
      <c r="G49" s="19">
        <v>12800</v>
      </c>
      <c r="H49" s="50">
        <v>12800</v>
      </c>
      <c r="I49" s="23">
        <v>12800</v>
      </c>
      <c r="J49" s="19">
        <v>14080</v>
      </c>
      <c r="K49" s="50">
        <v>14728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2313055</v>
      </c>
      <c r="D55" s="55">
        <v>4900613</v>
      </c>
      <c r="E55" s="56">
        <v>4709929</v>
      </c>
      <c r="F55" s="57">
        <v>5450000</v>
      </c>
      <c r="G55" s="55">
        <v>5450000</v>
      </c>
      <c r="H55" s="58">
        <v>-348299</v>
      </c>
      <c r="I55" s="59">
        <v>5000001</v>
      </c>
      <c r="J55" s="55">
        <v>5229999</v>
      </c>
      <c r="K55" s="56">
        <v>5470580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2313055</v>
      </c>
      <c r="D60" s="67">
        <f t="shared" ref="D60:K60" si="12">SUM(D55:D59)</f>
        <v>4900613</v>
      </c>
      <c r="E60" s="68">
        <f t="shared" si="12"/>
        <v>4709929</v>
      </c>
      <c r="F60" s="69">
        <f t="shared" si="12"/>
        <v>5450000</v>
      </c>
      <c r="G60" s="67">
        <f t="shared" si="12"/>
        <v>5450000</v>
      </c>
      <c r="H60" s="70">
        <f t="shared" si="12"/>
        <v>-348299</v>
      </c>
      <c r="I60" s="71">
        <f t="shared" si="12"/>
        <v>5000001</v>
      </c>
      <c r="J60" s="67">
        <f t="shared" si="12"/>
        <v>5229999</v>
      </c>
      <c r="K60" s="68">
        <f t="shared" si="12"/>
        <v>5470580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628</v>
      </c>
      <c r="D6" s="19">
        <v>628</v>
      </c>
      <c r="E6" s="20">
        <v>628</v>
      </c>
      <c r="F6" s="21">
        <v>628</v>
      </c>
      <c r="G6" s="19">
        <v>628</v>
      </c>
      <c r="H6" s="22">
        <v>628</v>
      </c>
      <c r="I6" s="23">
        <v>628</v>
      </c>
      <c r="J6" s="19">
        <v>628</v>
      </c>
      <c r="K6" s="20">
        <v>628</v>
      </c>
    </row>
    <row r="7" spans="1:11" ht="13.5" x14ac:dyDescent="0.25">
      <c r="A7" s="24" t="s">
        <v>22</v>
      </c>
      <c r="B7" s="12" t="s">
        <v>20</v>
      </c>
      <c r="C7" s="19">
        <v>11694</v>
      </c>
      <c r="D7" s="19">
        <v>11694</v>
      </c>
      <c r="E7" s="20">
        <v>11694</v>
      </c>
      <c r="F7" s="21">
        <v>11694</v>
      </c>
      <c r="G7" s="19">
        <v>11694</v>
      </c>
      <c r="H7" s="22">
        <v>11694</v>
      </c>
      <c r="I7" s="23">
        <v>11694</v>
      </c>
      <c r="J7" s="19">
        <v>11694</v>
      </c>
      <c r="K7" s="20">
        <v>11694</v>
      </c>
    </row>
    <row r="8" spans="1:11" ht="13.5" x14ac:dyDescent="0.25">
      <c r="A8" s="24" t="s">
        <v>23</v>
      </c>
      <c r="B8" s="12" t="s">
        <v>24</v>
      </c>
      <c r="C8" s="19">
        <v>1118</v>
      </c>
      <c r="D8" s="19">
        <v>1118</v>
      </c>
      <c r="E8" s="20">
        <v>1118</v>
      </c>
      <c r="F8" s="21">
        <v>1118</v>
      </c>
      <c r="G8" s="19">
        <v>1118</v>
      </c>
      <c r="H8" s="22">
        <v>1118</v>
      </c>
      <c r="I8" s="23">
        <v>1118</v>
      </c>
      <c r="J8" s="19">
        <v>1118</v>
      </c>
      <c r="K8" s="20">
        <v>1118</v>
      </c>
    </row>
    <row r="9" spans="1:11" ht="13.5" x14ac:dyDescent="0.25">
      <c r="A9" s="24" t="s">
        <v>25</v>
      </c>
      <c r="B9" s="12" t="s">
        <v>26</v>
      </c>
      <c r="C9" s="19">
        <v>5619</v>
      </c>
      <c r="D9" s="19">
        <v>5619</v>
      </c>
      <c r="E9" s="20">
        <v>5619</v>
      </c>
      <c r="F9" s="21">
        <v>5619</v>
      </c>
      <c r="G9" s="19">
        <v>5619</v>
      </c>
      <c r="H9" s="22">
        <v>5619</v>
      </c>
      <c r="I9" s="23">
        <v>5619</v>
      </c>
      <c r="J9" s="19">
        <v>5619</v>
      </c>
      <c r="K9" s="20">
        <v>5619</v>
      </c>
    </row>
    <row r="10" spans="1:11" ht="13.5" x14ac:dyDescent="0.25">
      <c r="A10" s="25" t="s">
        <v>27</v>
      </c>
      <c r="B10" s="12" t="s">
        <v>20</v>
      </c>
      <c r="C10" s="26">
        <f>SUM(C6:C9)</f>
        <v>19059</v>
      </c>
      <c r="D10" s="26">
        <f t="shared" ref="D10:K10" si="0">SUM(D6:D9)</f>
        <v>19059</v>
      </c>
      <c r="E10" s="27">
        <f t="shared" si="0"/>
        <v>19059</v>
      </c>
      <c r="F10" s="28">
        <f t="shared" si="0"/>
        <v>19059</v>
      </c>
      <c r="G10" s="26">
        <f t="shared" si="0"/>
        <v>19059</v>
      </c>
      <c r="H10" s="29">
        <f t="shared" si="0"/>
        <v>19059</v>
      </c>
      <c r="I10" s="30">
        <f t="shared" si="0"/>
        <v>19059</v>
      </c>
      <c r="J10" s="26">
        <f t="shared" si="0"/>
        <v>19059</v>
      </c>
      <c r="K10" s="27">
        <f t="shared" si="0"/>
        <v>19059</v>
      </c>
    </row>
    <row r="11" spans="1:11" ht="13.5" x14ac:dyDescent="0.25">
      <c r="A11" s="24" t="s">
        <v>28</v>
      </c>
      <c r="B11" s="12" t="s">
        <v>29</v>
      </c>
      <c r="C11" s="19">
        <v>6384</v>
      </c>
      <c r="D11" s="19">
        <v>6384</v>
      </c>
      <c r="E11" s="20">
        <v>6384</v>
      </c>
      <c r="F11" s="21">
        <v>6384</v>
      </c>
      <c r="G11" s="19">
        <v>6384</v>
      </c>
      <c r="H11" s="22">
        <v>6384</v>
      </c>
      <c r="I11" s="23">
        <v>6384</v>
      </c>
      <c r="J11" s="19">
        <v>6384</v>
      </c>
      <c r="K11" s="20">
        <v>6384</v>
      </c>
    </row>
    <row r="12" spans="1:11" ht="13.5" x14ac:dyDescent="0.25">
      <c r="A12" s="24" t="s">
        <v>30</v>
      </c>
      <c r="B12" s="12" t="s">
        <v>26</v>
      </c>
      <c r="C12" s="19">
        <v>573</v>
      </c>
      <c r="D12" s="19">
        <v>573</v>
      </c>
      <c r="E12" s="20">
        <v>573</v>
      </c>
      <c r="F12" s="21">
        <v>573</v>
      </c>
      <c r="G12" s="19">
        <v>573</v>
      </c>
      <c r="H12" s="22">
        <v>573</v>
      </c>
      <c r="I12" s="23">
        <v>573</v>
      </c>
      <c r="J12" s="19">
        <v>573</v>
      </c>
      <c r="K12" s="20">
        <v>573</v>
      </c>
    </row>
    <row r="13" spans="1:11" ht="13.5" x14ac:dyDescent="0.25">
      <c r="A13" s="24" t="s">
        <v>31</v>
      </c>
      <c r="B13" s="12" t="s">
        <v>20</v>
      </c>
      <c r="C13" s="19">
        <v>14472</v>
      </c>
      <c r="D13" s="19">
        <v>14472</v>
      </c>
      <c r="E13" s="20">
        <v>14472</v>
      </c>
      <c r="F13" s="21">
        <v>14472</v>
      </c>
      <c r="G13" s="19">
        <v>14472</v>
      </c>
      <c r="H13" s="22">
        <v>14472</v>
      </c>
      <c r="I13" s="23">
        <v>14472</v>
      </c>
      <c r="J13" s="19">
        <v>14472</v>
      </c>
      <c r="K13" s="20">
        <v>14472</v>
      </c>
    </row>
    <row r="14" spans="1:11" ht="13.5" x14ac:dyDescent="0.25">
      <c r="A14" s="25" t="s">
        <v>32</v>
      </c>
      <c r="B14" s="12" t="s">
        <v>20</v>
      </c>
      <c r="C14" s="31">
        <f>SUM(C11:C13)</f>
        <v>21429</v>
      </c>
      <c r="D14" s="31">
        <f t="shared" ref="D14:K14" si="1">SUM(D11:D13)</f>
        <v>21429</v>
      </c>
      <c r="E14" s="32">
        <f t="shared" si="1"/>
        <v>21429</v>
      </c>
      <c r="F14" s="33">
        <f t="shared" si="1"/>
        <v>21429</v>
      </c>
      <c r="G14" s="31">
        <f t="shared" si="1"/>
        <v>21429</v>
      </c>
      <c r="H14" s="34">
        <f t="shared" si="1"/>
        <v>21429</v>
      </c>
      <c r="I14" s="35">
        <f t="shared" si="1"/>
        <v>21429</v>
      </c>
      <c r="J14" s="31">
        <f t="shared" si="1"/>
        <v>21429</v>
      </c>
      <c r="K14" s="32">
        <f t="shared" si="1"/>
        <v>21429</v>
      </c>
    </row>
    <row r="15" spans="1:11" ht="13.5" x14ac:dyDescent="0.25">
      <c r="A15" s="36" t="s">
        <v>33</v>
      </c>
      <c r="B15" s="12" t="s">
        <v>34</v>
      </c>
      <c r="C15" s="37">
        <f>+C10+C14</f>
        <v>40488</v>
      </c>
      <c r="D15" s="37">
        <f t="shared" ref="D15:K15" si="2">+D10+D14</f>
        <v>40488</v>
      </c>
      <c r="E15" s="38">
        <f t="shared" si="2"/>
        <v>40488</v>
      </c>
      <c r="F15" s="39">
        <f t="shared" si="2"/>
        <v>40488</v>
      </c>
      <c r="G15" s="37">
        <f t="shared" si="2"/>
        <v>40488</v>
      </c>
      <c r="H15" s="40">
        <f t="shared" si="2"/>
        <v>40488</v>
      </c>
      <c r="I15" s="41">
        <f t="shared" si="2"/>
        <v>40488</v>
      </c>
      <c r="J15" s="37">
        <f t="shared" si="2"/>
        <v>40488</v>
      </c>
      <c r="K15" s="38">
        <f t="shared" si="2"/>
        <v>40488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>
        <v>5872</v>
      </c>
      <c r="D18" s="19">
        <v>5872</v>
      </c>
      <c r="E18" s="20">
        <v>5872</v>
      </c>
      <c r="F18" s="21">
        <v>5872</v>
      </c>
      <c r="G18" s="19">
        <v>5872</v>
      </c>
      <c r="H18" s="22">
        <v>5872</v>
      </c>
      <c r="I18" s="23">
        <v>5872</v>
      </c>
      <c r="J18" s="19">
        <v>5872</v>
      </c>
      <c r="K18" s="20">
        <v>5872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27314</v>
      </c>
      <c r="D20" s="19">
        <v>27314</v>
      </c>
      <c r="E20" s="20">
        <v>27314</v>
      </c>
      <c r="F20" s="21">
        <v>27314</v>
      </c>
      <c r="G20" s="19">
        <v>27314</v>
      </c>
      <c r="H20" s="22">
        <v>27314</v>
      </c>
      <c r="I20" s="23">
        <v>27345</v>
      </c>
      <c r="J20" s="19">
        <v>27345</v>
      </c>
      <c r="K20" s="20">
        <v>27345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33186</v>
      </c>
      <c r="D22" s="26">
        <f t="shared" ref="D22:K22" si="3">SUM(D17:D21)</f>
        <v>33186</v>
      </c>
      <c r="E22" s="27">
        <f t="shared" si="3"/>
        <v>33186</v>
      </c>
      <c r="F22" s="28">
        <f t="shared" si="3"/>
        <v>33186</v>
      </c>
      <c r="G22" s="26">
        <f t="shared" si="3"/>
        <v>33186</v>
      </c>
      <c r="H22" s="29">
        <f t="shared" si="3"/>
        <v>33186</v>
      </c>
      <c r="I22" s="30">
        <f t="shared" si="3"/>
        <v>33217</v>
      </c>
      <c r="J22" s="26">
        <f t="shared" si="3"/>
        <v>33217</v>
      </c>
      <c r="K22" s="27">
        <f t="shared" si="3"/>
        <v>33217</v>
      </c>
    </row>
    <row r="23" spans="1:11" ht="13.5" x14ac:dyDescent="0.25">
      <c r="A23" s="24" t="s">
        <v>41</v>
      </c>
      <c r="B23" s="12" t="s">
        <v>20</v>
      </c>
      <c r="C23" s="19">
        <v>10</v>
      </c>
      <c r="D23" s="19">
        <v>10</v>
      </c>
      <c r="E23" s="20">
        <v>10</v>
      </c>
      <c r="F23" s="21">
        <v>10</v>
      </c>
      <c r="G23" s="19">
        <v>10</v>
      </c>
      <c r="H23" s="22">
        <v>10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21</v>
      </c>
      <c r="D24" s="19">
        <v>21</v>
      </c>
      <c r="E24" s="20">
        <v>21</v>
      </c>
      <c r="F24" s="21">
        <v>21</v>
      </c>
      <c r="G24" s="19">
        <v>21</v>
      </c>
      <c r="H24" s="22">
        <v>21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31</v>
      </c>
      <c r="D26" s="31">
        <f t="shared" ref="D26:K26" si="4">SUM(D23:D25)</f>
        <v>31</v>
      </c>
      <c r="E26" s="32">
        <f t="shared" si="4"/>
        <v>31</v>
      </c>
      <c r="F26" s="33">
        <f t="shared" si="4"/>
        <v>31</v>
      </c>
      <c r="G26" s="31">
        <f t="shared" si="4"/>
        <v>31</v>
      </c>
      <c r="H26" s="34">
        <f t="shared" si="4"/>
        <v>31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33217</v>
      </c>
      <c r="D27" s="37">
        <f t="shared" ref="D27:K27" si="5">+D22+D26</f>
        <v>33217</v>
      </c>
      <c r="E27" s="38">
        <f t="shared" si="5"/>
        <v>33217</v>
      </c>
      <c r="F27" s="39">
        <f t="shared" si="5"/>
        <v>33217</v>
      </c>
      <c r="G27" s="37">
        <f t="shared" si="5"/>
        <v>33217</v>
      </c>
      <c r="H27" s="40">
        <f t="shared" si="5"/>
        <v>33217</v>
      </c>
      <c r="I27" s="41">
        <f t="shared" si="5"/>
        <v>33217</v>
      </c>
      <c r="J27" s="37">
        <f t="shared" si="5"/>
        <v>33217</v>
      </c>
      <c r="K27" s="38">
        <f t="shared" si="5"/>
        <v>33217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257</v>
      </c>
      <c r="D38" s="42">
        <v>257</v>
      </c>
      <c r="E38" s="43">
        <v>257</v>
      </c>
      <c r="F38" s="44">
        <v>257</v>
      </c>
      <c r="G38" s="42">
        <v>257</v>
      </c>
      <c r="H38" s="45">
        <v>257</v>
      </c>
      <c r="I38" s="46">
        <v>257</v>
      </c>
      <c r="J38" s="42">
        <v>257</v>
      </c>
      <c r="K38" s="43">
        <v>257</v>
      </c>
    </row>
    <row r="39" spans="1:11" ht="13.5" x14ac:dyDescent="0.25">
      <c r="A39" s="25" t="s">
        <v>27</v>
      </c>
      <c r="B39" s="12" t="s">
        <v>20</v>
      </c>
      <c r="C39" s="19">
        <f>+C38</f>
        <v>257</v>
      </c>
      <c r="D39" s="19">
        <f t="shared" ref="D39:K39" si="9">+D38</f>
        <v>257</v>
      </c>
      <c r="E39" s="20">
        <f t="shared" si="9"/>
        <v>257</v>
      </c>
      <c r="F39" s="21">
        <f t="shared" si="9"/>
        <v>257</v>
      </c>
      <c r="G39" s="19">
        <f t="shared" si="9"/>
        <v>257</v>
      </c>
      <c r="H39" s="22">
        <f t="shared" si="9"/>
        <v>257</v>
      </c>
      <c r="I39" s="23">
        <f t="shared" si="9"/>
        <v>257</v>
      </c>
      <c r="J39" s="19">
        <f t="shared" si="9"/>
        <v>257</v>
      </c>
      <c r="K39" s="20">
        <f t="shared" si="9"/>
        <v>257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34112</v>
      </c>
      <c r="D42" s="19">
        <v>34112</v>
      </c>
      <c r="E42" s="20">
        <v>34112</v>
      </c>
      <c r="F42" s="21">
        <v>34112</v>
      </c>
      <c r="G42" s="19">
        <v>34112</v>
      </c>
      <c r="H42" s="22">
        <v>34112</v>
      </c>
      <c r="I42" s="23">
        <v>34112</v>
      </c>
      <c r="J42" s="19">
        <v>34112</v>
      </c>
      <c r="K42" s="20">
        <v>34112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4240</v>
      </c>
      <c r="D44" s="19">
        <v>4240</v>
      </c>
      <c r="E44" s="20">
        <v>4240</v>
      </c>
      <c r="F44" s="21">
        <v>4240</v>
      </c>
      <c r="G44" s="19">
        <v>4240</v>
      </c>
      <c r="H44" s="22">
        <v>4240</v>
      </c>
      <c r="I44" s="23">
        <v>4240</v>
      </c>
      <c r="J44" s="19">
        <v>4240</v>
      </c>
      <c r="K44" s="20">
        <v>4240</v>
      </c>
    </row>
    <row r="45" spans="1:11" ht="13.5" x14ac:dyDescent="0.25">
      <c r="A45" s="25" t="s">
        <v>32</v>
      </c>
      <c r="B45" s="12" t="s">
        <v>20</v>
      </c>
      <c r="C45" s="31">
        <f>SUM(C40:C44)</f>
        <v>38352</v>
      </c>
      <c r="D45" s="31">
        <f t="shared" ref="D45:K45" si="10">SUM(D40:D44)</f>
        <v>38352</v>
      </c>
      <c r="E45" s="32">
        <f t="shared" si="10"/>
        <v>38352</v>
      </c>
      <c r="F45" s="33">
        <f t="shared" si="10"/>
        <v>38352</v>
      </c>
      <c r="G45" s="31">
        <f t="shared" si="10"/>
        <v>38352</v>
      </c>
      <c r="H45" s="34">
        <f t="shared" si="10"/>
        <v>38352</v>
      </c>
      <c r="I45" s="35">
        <f t="shared" si="10"/>
        <v>38352</v>
      </c>
      <c r="J45" s="31">
        <f t="shared" si="10"/>
        <v>38352</v>
      </c>
      <c r="K45" s="32">
        <f t="shared" si="10"/>
        <v>38352</v>
      </c>
    </row>
    <row r="46" spans="1:11" ht="13.5" x14ac:dyDescent="0.25">
      <c r="A46" s="36" t="s">
        <v>33</v>
      </c>
      <c r="B46" s="12" t="s">
        <v>34</v>
      </c>
      <c r="C46" s="37">
        <f>+C39+C45</f>
        <v>38609</v>
      </c>
      <c r="D46" s="37">
        <f t="shared" ref="D46:K46" si="11">+D39+D45</f>
        <v>38609</v>
      </c>
      <c r="E46" s="38">
        <f t="shared" si="11"/>
        <v>38609</v>
      </c>
      <c r="F46" s="39">
        <f t="shared" si="11"/>
        <v>38609</v>
      </c>
      <c r="G46" s="37">
        <f t="shared" si="11"/>
        <v>38609</v>
      </c>
      <c r="H46" s="40">
        <f t="shared" si="11"/>
        <v>38609</v>
      </c>
      <c r="I46" s="41">
        <f t="shared" si="11"/>
        <v>38609</v>
      </c>
      <c r="J46" s="37">
        <f t="shared" si="11"/>
        <v>38609</v>
      </c>
      <c r="K46" s="38">
        <f t="shared" si="11"/>
        <v>38609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520</v>
      </c>
      <c r="D51" s="19">
        <v>520</v>
      </c>
      <c r="E51" s="50">
        <v>520</v>
      </c>
      <c r="F51" s="23">
        <v>520</v>
      </c>
      <c r="G51" s="19">
        <v>520</v>
      </c>
      <c r="H51" s="50">
        <v>520</v>
      </c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>
        <v>108000000</v>
      </c>
      <c r="J63" s="19">
        <v>108000000</v>
      </c>
      <c r="K63" s="20">
        <v>108000000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1128389</v>
      </c>
      <c r="D71" s="55">
        <v>347</v>
      </c>
      <c r="E71" s="56">
        <v>347</v>
      </c>
      <c r="F71" s="57">
        <v>43850</v>
      </c>
      <c r="G71" s="55"/>
      <c r="H71" s="58">
        <v>228</v>
      </c>
      <c r="I71" s="59">
        <v>7460</v>
      </c>
      <c r="J71" s="55">
        <v>7803</v>
      </c>
      <c r="K71" s="56">
        <v>8154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1128389</v>
      </c>
      <c r="D79" s="88">
        <f t="shared" ref="D79:K79" si="13">SUM(D70:D78)</f>
        <v>347</v>
      </c>
      <c r="E79" s="89">
        <f t="shared" si="13"/>
        <v>347</v>
      </c>
      <c r="F79" s="90">
        <f t="shared" si="13"/>
        <v>43850</v>
      </c>
      <c r="G79" s="88">
        <f t="shared" si="13"/>
        <v>0</v>
      </c>
      <c r="H79" s="91">
        <f t="shared" si="13"/>
        <v>228</v>
      </c>
      <c r="I79" s="92">
        <f t="shared" si="13"/>
        <v>7460</v>
      </c>
      <c r="J79" s="88">
        <f t="shared" si="13"/>
        <v>7803</v>
      </c>
      <c r="K79" s="89">
        <f t="shared" si="13"/>
        <v>8154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1922450</v>
      </c>
      <c r="D71" s="55">
        <v>1814854</v>
      </c>
      <c r="E71" s="56">
        <v>2327085</v>
      </c>
      <c r="F71" s="57">
        <v>5075641</v>
      </c>
      <c r="G71" s="55"/>
      <c r="H71" s="58">
        <v>3710820</v>
      </c>
      <c r="I71" s="59">
        <v>2449351</v>
      </c>
      <c r="J71" s="55">
        <v>2569368</v>
      </c>
      <c r="K71" s="56">
        <v>2758627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1922450</v>
      </c>
      <c r="D79" s="88">
        <f t="shared" ref="D79:K79" si="13">SUM(D70:D78)</f>
        <v>1814854</v>
      </c>
      <c r="E79" s="89">
        <f t="shared" si="13"/>
        <v>2327085</v>
      </c>
      <c r="F79" s="90">
        <f t="shared" si="13"/>
        <v>5075641</v>
      </c>
      <c r="G79" s="88">
        <f t="shared" si="13"/>
        <v>0</v>
      </c>
      <c r="H79" s="91">
        <f t="shared" si="13"/>
        <v>3710820</v>
      </c>
      <c r="I79" s="92">
        <f t="shared" si="13"/>
        <v>2449351</v>
      </c>
      <c r="J79" s="88">
        <f t="shared" si="13"/>
        <v>2569368</v>
      </c>
      <c r="K79" s="89">
        <f t="shared" si="13"/>
        <v>2758627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>
        <v>60000</v>
      </c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>
        <v>55041849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2902759</v>
      </c>
      <c r="D70" s="55">
        <v>2675912</v>
      </c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24945</v>
      </c>
      <c r="D71" s="55">
        <v>130440</v>
      </c>
      <c r="E71" s="56">
        <v>-26683</v>
      </c>
      <c r="F71" s="57">
        <v>3145579</v>
      </c>
      <c r="G71" s="55">
        <v>3145579</v>
      </c>
      <c r="H71" s="58"/>
      <c r="I71" s="59">
        <v>3302858</v>
      </c>
      <c r="J71" s="55">
        <v>3468001</v>
      </c>
      <c r="K71" s="56">
        <v>3676081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2927704</v>
      </c>
      <c r="D79" s="88">
        <f t="shared" ref="D79:K79" si="13">SUM(D70:D78)</f>
        <v>2806352</v>
      </c>
      <c r="E79" s="89">
        <f t="shared" si="13"/>
        <v>-26683</v>
      </c>
      <c r="F79" s="90">
        <f t="shared" si="13"/>
        <v>3145579</v>
      </c>
      <c r="G79" s="88">
        <f t="shared" si="13"/>
        <v>3145579</v>
      </c>
      <c r="H79" s="91">
        <f t="shared" si="13"/>
        <v>0</v>
      </c>
      <c r="I79" s="92">
        <f t="shared" si="13"/>
        <v>3302858</v>
      </c>
      <c r="J79" s="88">
        <f t="shared" si="13"/>
        <v>3468001</v>
      </c>
      <c r="K79" s="89">
        <f t="shared" si="13"/>
        <v>3676081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1800</v>
      </c>
      <c r="D6" s="19">
        <v>1800</v>
      </c>
      <c r="E6" s="20">
        <v>1800</v>
      </c>
      <c r="F6" s="21">
        <v>1800</v>
      </c>
      <c r="G6" s="19">
        <v>1800</v>
      </c>
      <c r="H6" s="22">
        <v>1800</v>
      </c>
      <c r="I6" s="23">
        <v>1800</v>
      </c>
      <c r="J6" s="19">
        <v>1800</v>
      </c>
      <c r="K6" s="20">
        <v>1800</v>
      </c>
    </row>
    <row r="7" spans="1:11" ht="13.5" x14ac:dyDescent="0.25">
      <c r="A7" s="24" t="s">
        <v>22</v>
      </c>
      <c r="B7" s="12" t="s">
        <v>20</v>
      </c>
      <c r="C7" s="19">
        <v>3000</v>
      </c>
      <c r="D7" s="19">
        <v>3000</v>
      </c>
      <c r="E7" s="20">
        <v>3000</v>
      </c>
      <c r="F7" s="21">
        <v>3000</v>
      </c>
      <c r="G7" s="19">
        <v>3000</v>
      </c>
      <c r="H7" s="22">
        <v>3000</v>
      </c>
      <c r="I7" s="23">
        <v>3000</v>
      </c>
      <c r="J7" s="19">
        <v>3000</v>
      </c>
      <c r="K7" s="20">
        <v>3000</v>
      </c>
    </row>
    <row r="8" spans="1:11" ht="13.5" x14ac:dyDescent="0.25">
      <c r="A8" s="24" t="s">
        <v>23</v>
      </c>
      <c r="B8" s="12" t="s">
        <v>24</v>
      </c>
      <c r="C8" s="19">
        <v>2884</v>
      </c>
      <c r="D8" s="19">
        <v>2884</v>
      </c>
      <c r="E8" s="20">
        <v>2884</v>
      </c>
      <c r="F8" s="21">
        <v>2884</v>
      </c>
      <c r="G8" s="19">
        <v>2884</v>
      </c>
      <c r="H8" s="22">
        <v>2884</v>
      </c>
      <c r="I8" s="23">
        <v>2884</v>
      </c>
      <c r="J8" s="19">
        <v>2884</v>
      </c>
      <c r="K8" s="20">
        <v>2884</v>
      </c>
    </row>
    <row r="9" spans="1:11" ht="13.5" x14ac:dyDescent="0.25">
      <c r="A9" s="24" t="s">
        <v>25</v>
      </c>
      <c r="B9" s="12" t="s">
        <v>26</v>
      </c>
      <c r="C9" s="19">
        <v>963</v>
      </c>
      <c r="D9" s="19">
        <v>963</v>
      </c>
      <c r="E9" s="20">
        <v>963</v>
      </c>
      <c r="F9" s="21">
        <v>963</v>
      </c>
      <c r="G9" s="19">
        <v>963</v>
      </c>
      <c r="H9" s="22">
        <v>963</v>
      </c>
      <c r="I9" s="23">
        <v>963</v>
      </c>
      <c r="J9" s="19">
        <v>963</v>
      </c>
      <c r="K9" s="20">
        <v>963</v>
      </c>
    </row>
    <row r="10" spans="1:11" ht="13.5" x14ac:dyDescent="0.25">
      <c r="A10" s="25" t="s">
        <v>27</v>
      </c>
      <c r="B10" s="12" t="s">
        <v>20</v>
      </c>
      <c r="C10" s="26">
        <f>SUM(C6:C9)</f>
        <v>8647</v>
      </c>
      <c r="D10" s="26">
        <f t="shared" ref="D10:K10" si="0">SUM(D6:D9)</f>
        <v>8647</v>
      </c>
      <c r="E10" s="27">
        <f t="shared" si="0"/>
        <v>8647</v>
      </c>
      <c r="F10" s="28">
        <f t="shared" si="0"/>
        <v>8647</v>
      </c>
      <c r="G10" s="26">
        <f t="shared" si="0"/>
        <v>8647</v>
      </c>
      <c r="H10" s="29">
        <f t="shared" si="0"/>
        <v>8647</v>
      </c>
      <c r="I10" s="30">
        <f t="shared" si="0"/>
        <v>8647</v>
      </c>
      <c r="J10" s="26">
        <f t="shared" si="0"/>
        <v>8647</v>
      </c>
      <c r="K10" s="27">
        <f t="shared" si="0"/>
        <v>8647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47</v>
      </c>
      <c r="D13" s="19">
        <v>47</v>
      </c>
      <c r="E13" s="20">
        <v>47</v>
      </c>
      <c r="F13" s="21">
        <v>47</v>
      </c>
      <c r="G13" s="19">
        <v>47</v>
      </c>
      <c r="H13" s="22">
        <v>47</v>
      </c>
      <c r="I13" s="23">
        <v>47</v>
      </c>
      <c r="J13" s="19">
        <v>47</v>
      </c>
      <c r="K13" s="20">
        <v>47</v>
      </c>
    </row>
    <row r="14" spans="1:11" ht="13.5" x14ac:dyDescent="0.25">
      <c r="A14" s="25" t="s">
        <v>32</v>
      </c>
      <c r="B14" s="12" t="s">
        <v>20</v>
      </c>
      <c r="C14" s="31">
        <f>SUM(C11:C13)</f>
        <v>47</v>
      </c>
      <c r="D14" s="31">
        <f t="shared" ref="D14:K14" si="1">SUM(D11:D13)</f>
        <v>47</v>
      </c>
      <c r="E14" s="32">
        <f t="shared" si="1"/>
        <v>47</v>
      </c>
      <c r="F14" s="33">
        <f t="shared" si="1"/>
        <v>47</v>
      </c>
      <c r="G14" s="31">
        <f t="shared" si="1"/>
        <v>47</v>
      </c>
      <c r="H14" s="34">
        <f t="shared" si="1"/>
        <v>47</v>
      </c>
      <c r="I14" s="35">
        <f t="shared" si="1"/>
        <v>47</v>
      </c>
      <c r="J14" s="31">
        <f t="shared" si="1"/>
        <v>47</v>
      </c>
      <c r="K14" s="32">
        <f t="shared" si="1"/>
        <v>47</v>
      </c>
    </row>
    <row r="15" spans="1:11" ht="13.5" x14ac:dyDescent="0.25">
      <c r="A15" s="36" t="s">
        <v>33</v>
      </c>
      <c r="B15" s="12" t="s">
        <v>34</v>
      </c>
      <c r="C15" s="37">
        <f>+C10+C14</f>
        <v>8694</v>
      </c>
      <c r="D15" s="37">
        <f t="shared" ref="D15:K15" si="2">+D10+D14</f>
        <v>8694</v>
      </c>
      <c r="E15" s="38">
        <f t="shared" si="2"/>
        <v>8694</v>
      </c>
      <c r="F15" s="39">
        <f t="shared" si="2"/>
        <v>8694</v>
      </c>
      <c r="G15" s="37">
        <f t="shared" si="2"/>
        <v>8694</v>
      </c>
      <c r="H15" s="40">
        <f t="shared" si="2"/>
        <v>8694</v>
      </c>
      <c r="I15" s="41">
        <f t="shared" si="2"/>
        <v>8694</v>
      </c>
      <c r="J15" s="37">
        <f t="shared" si="2"/>
        <v>8694</v>
      </c>
      <c r="K15" s="38">
        <f t="shared" si="2"/>
        <v>8694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>
        <v>1800</v>
      </c>
      <c r="J17" s="19">
        <v>1800</v>
      </c>
      <c r="K17" s="20">
        <v>1800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>
        <v>3000</v>
      </c>
      <c r="J18" s="19">
        <v>3000</v>
      </c>
      <c r="K18" s="20">
        <v>3000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>
        <v>900</v>
      </c>
      <c r="J19" s="19">
        <v>900</v>
      </c>
      <c r="K19" s="20">
        <v>900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>
        <v>2700</v>
      </c>
      <c r="J20" s="19">
        <v>2700</v>
      </c>
      <c r="K20" s="20">
        <v>2700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>
        <v>183</v>
      </c>
      <c r="J21" s="19">
        <v>183</v>
      </c>
      <c r="K21" s="20">
        <v>183</v>
      </c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8583</v>
      </c>
      <c r="J22" s="26">
        <f t="shared" si="3"/>
        <v>8583</v>
      </c>
      <c r="K22" s="27">
        <f t="shared" si="3"/>
        <v>8583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>
        <v>93</v>
      </c>
      <c r="J24" s="19">
        <v>93</v>
      </c>
      <c r="K24" s="20">
        <v>93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>
        <v>63</v>
      </c>
      <c r="J25" s="19">
        <v>63</v>
      </c>
      <c r="K25" s="20">
        <v>63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156</v>
      </c>
      <c r="J26" s="31">
        <f t="shared" si="4"/>
        <v>156</v>
      </c>
      <c r="K26" s="32">
        <f t="shared" si="4"/>
        <v>156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8739</v>
      </c>
      <c r="J27" s="37">
        <f t="shared" si="5"/>
        <v>8739</v>
      </c>
      <c r="K27" s="38">
        <f t="shared" si="5"/>
        <v>8739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>
        <v>8400</v>
      </c>
      <c r="J32" s="19">
        <v>8400</v>
      </c>
      <c r="K32" s="20">
        <v>8400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>
        <v>339</v>
      </c>
      <c r="J34" s="19">
        <v>339</v>
      </c>
      <c r="K34" s="20">
        <v>339</v>
      </c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8739</v>
      </c>
      <c r="J35" s="31">
        <f t="shared" si="7"/>
        <v>8739</v>
      </c>
      <c r="K35" s="32">
        <f t="shared" si="7"/>
        <v>8739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8739</v>
      </c>
      <c r="J36" s="37">
        <f t="shared" si="8"/>
        <v>8739</v>
      </c>
      <c r="K36" s="38">
        <f t="shared" si="8"/>
        <v>8739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>
        <v>4497</v>
      </c>
      <c r="J42" s="19">
        <v>4497</v>
      </c>
      <c r="K42" s="20">
        <v>4497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>
        <v>4242</v>
      </c>
      <c r="J43" s="19">
        <v>4242</v>
      </c>
      <c r="K43" s="20">
        <v>4242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8739</v>
      </c>
      <c r="J45" s="31">
        <f t="shared" si="10"/>
        <v>8739</v>
      </c>
      <c r="K45" s="32">
        <f t="shared" si="10"/>
        <v>8739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8739</v>
      </c>
      <c r="J46" s="37">
        <f t="shared" si="11"/>
        <v>8739</v>
      </c>
      <c r="K46" s="38">
        <f t="shared" si="11"/>
        <v>8739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1527851</v>
      </c>
      <c r="D71" s="55">
        <v>1497418</v>
      </c>
      <c r="E71" s="56">
        <v>1509927</v>
      </c>
      <c r="F71" s="57">
        <v>1287552</v>
      </c>
      <c r="G71" s="55">
        <v>1287552</v>
      </c>
      <c r="H71" s="58">
        <v>1555190</v>
      </c>
      <c r="I71" s="59">
        <v>1339054</v>
      </c>
      <c r="J71" s="55">
        <v>1392616</v>
      </c>
      <c r="K71" s="56">
        <v>1448321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1527851</v>
      </c>
      <c r="D79" s="88">
        <f t="shared" ref="D79:K79" si="13">SUM(D70:D78)</f>
        <v>1497418</v>
      </c>
      <c r="E79" s="89">
        <f t="shared" si="13"/>
        <v>1509927</v>
      </c>
      <c r="F79" s="90">
        <f t="shared" si="13"/>
        <v>1287552</v>
      </c>
      <c r="G79" s="88">
        <f t="shared" si="13"/>
        <v>1287552</v>
      </c>
      <c r="H79" s="91">
        <f t="shared" si="13"/>
        <v>1555190</v>
      </c>
      <c r="I79" s="92">
        <f t="shared" si="13"/>
        <v>1339054</v>
      </c>
      <c r="J79" s="88">
        <f t="shared" si="13"/>
        <v>1392616</v>
      </c>
      <c r="K79" s="89">
        <f t="shared" si="13"/>
        <v>1448321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>
        <v>15157</v>
      </c>
      <c r="I6" s="23">
        <v>15914</v>
      </c>
      <c r="J6" s="19">
        <v>16710</v>
      </c>
      <c r="K6" s="20">
        <v>17546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>
        <v>19791</v>
      </c>
      <c r="I7" s="23">
        <v>20780</v>
      </c>
      <c r="J7" s="19">
        <v>21819</v>
      </c>
      <c r="K7" s="20">
        <v>22910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>
        <v>25357</v>
      </c>
      <c r="I8" s="23">
        <v>26624</v>
      </c>
      <c r="J8" s="19">
        <v>27956</v>
      </c>
      <c r="K8" s="20">
        <v>29353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>
        <v>14464</v>
      </c>
      <c r="I9" s="23">
        <v>15187</v>
      </c>
      <c r="J9" s="19">
        <v>15946</v>
      </c>
      <c r="K9" s="20">
        <v>16743</v>
      </c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74769</v>
      </c>
      <c r="I10" s="30">
        <f t="shared" si="0"/>
        <v>78505</v>
      </c>
      <c r="J10" s="26">
        <f t="shared" si="0"/>
        <v>82431</v>
      </c>
      <c r="K10" s="27">
        <f t="shared" si="0"/>
        <v>86552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>
        <v>1255</v>
      </c>
      <c r="I12" s="23">
        <v>1192</v>
      </c>
      <c r="J12" s="19">
        <v>1132</v>
      </c>
      <c r="K12" s="20">
        <v>1075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>
        <v>47281</v>
      </c>
      <c r="I13" s="23">
        <v>42553</v>
      </c>
      <c r="J13" s="19">
        <v>38278</v>
      </c>
      <c r="K13" s="20">
        <v>33450</v>
      </c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48536</v>
      </c>
      <c r="I14" s="35">
        <f t="shared" si="1"/>
        <v>43745</v>
      </c>
      <c r="J14" s="31">
        <f t="shared" si="1"/>
        <v>39410</v>
      </c>
      <c r="K14" s="32">
        <f t="shared" si="1"/>
        <v>34525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123305</v>
      </c>
      <c r="I15" s="41">
        <f t="shared" si="2"/>
        <v>122250</v>
      </c>
      <c r="J15" s="37">
        <f t="shared" si="2"/>
        <v>121841</v>
      </c>
      <c r="K15" s="38">
        <f t="shared" si="2"/>
        <v>121077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>
        <v>15705</v>
      </c>
      <c r="I17" s="23">
        <v>16490</v>
      </c>
      <c r="J17" s="19">
        <v>17315</v>
      </c>
      <c r="K17" s="20">
        <v>18181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>
        <v>4443</v>
      </c>
      <c r="I18" s="23">
        <v>4665</v>
      </c>
      <c r="J18" s="19">
        <v>4898</v>
      </c>
      <c r="K18" s="20">
        <v>5143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>
        <v>6177</v>
      </c>
      <c r="I19" s="23">
        <v>6486</v>
      </c>
      <c r="J19" s="19">
        <v>6810</v>
      </c>
      <c r="K19" s="20">
        <v>7151</v>
      </c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>
        <v>29558</v>
      </c>
      <c r="I20" s="23">
        <v>28080</v>
      </c>
      <c r="J20" s="19">
        <v>26675</v>
      </c>
      <c r="K20" s="20">
        <v>25341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55883</v>
      </c>
      <c r="I22" s="30">
        <f t="shared" si="3"/>
        <v>55721</v>
      </c>
      <c r="J22" s="26">
        <f t="shared" si="3"/>
        <v>55698</v>
      </c>
      <c r="K22" s="27">
        <f t="shared" si="3"/>
        <v>55816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>
        <v>1132</v>
      </c>
      <c r="I23" s="23">
        <v>1075</v>
      </c>
      <c r="J23" s="19">
        <v>1021</v>
      </c>
      <c r="K23" s="20">
        <v>970</v>
      </c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>
        <v>59400</v>
      </c>
      <c r="I24" s="23">
        <v>53557</v>
      </c>
      <c r="J24" s="19">
        <v>48201</v>
      </c>
      <c r="K24" s="20">
        <v>43381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>
        <v>6890</v>
      </c>
      <c r="I25" s="23">
        <v>6201</v>
      </c>
      <c r="J25" s="19">
        <v>5581</v>
      </c>
      <c r="K25" s="20">
        <v>5023</v>
      </c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67422</v>
      </c>
      <c r="I26" s="35">
        <f t="shared" si="4"/>
        <v>60833</v>
      </c>
      <c r="J26" s="31">
        <f t="shared" si="4"/>
        <v>54803</v>
      </c>
      <c r="K26" s="32">
        <f t="shared" si="4"/>
        <v>49374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123305</v>
      </c>
      <c r="I27" s="41">
        <f t="shared" si="5"/>
        <v>116554</v>
      </c>
      <c r="J27" s="37">
        <f t="shared" si="5"/>
        <v>110501</v>
      </c>
      <c r="K27" s="38">
        <f t="shared" si="5"/>
        <v>105190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>
        <v>100727</v>
      </c>
      <c r="I29" s="23">
        <v>105763</v>
      </c>
      <c r="J29" s="19">
        <v>111052</v>
      </c>
      <c r="K29" s="20">
        <v>116604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>
        <v>76359</v>
      </c>
      <c r="J30" s="19">
        <v>80176</v>
      </c>
      <c r="K30" s="20">
        <v>84185</v>
      </c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100727</v>
      </c>
      <c r="I31" s="30">
        <f t="shared" si="6"/>
        <v>182122</v>
      </c>
      <c r="J31" s="26">
        <f t="shared" si="6"/>
        <v>191228</v>
      </c>
      <c r="K31" s="27">
        <f t="shared" si="6"/>
        <v>200789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100727</v>
      </c>
      <c r="I36" s="41">
        <f t="shared" si="8"/>
        <v>182122</v>
      </c>
      <c r="J36" s="37">
        <f t="shared" si="8"/>
        <v>191228</v>
      </c>
      <c r="K36" s="38">
        <f t="shared" si="8"/>
        <v>200789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>
        <v>78</v>
      </c>
      <c r="I49" s="23">
        <v>81</v>
      </c>
      <c r="J49" s="19">
        <v>86</v>
      </c>
      <c r="K49" s="50">
        <v>90</v>
      </c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274650</v>
      </c>
      <c r="E55" s="56">
        <v>186842</v>
      </c>
      <c r="F55" s="57">
        <v>2104067</v>
      </c>
      <c r="G55" s="55">
        <v>359555</v>
      </c>
      <c r="H55" s="58">
        <v>189982</v>
      </c>
      <c r="I55" s="59">
        <v>204112</v>
      </c>
      <c r="J55" s="55">
        <v>213501</v>
      </c>
      <c r="K55" s="56">
        <v>223108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274650</v>
      </c>
      <c r="E60" s="68">
        <f t="shared" si="12"/>
        <v>186842</v>
      </c>
      <c r="F60" s="69">
        <f t="shared" si="12"/>
        <v>2104067</v>
      </c>
      <c r="G60" s="67">
        <f t="shared" si="12"/>
        <v>359555</v>
      </c>
      <c r="H60" s="70">
        <f t="shared" si="12"/>
        <v>189982</v>
      </c>
      <c r="I60" s="71">
        <f t="shared" si="12"/>
        <v>204112</v>
      </c>
      <c r="J60" s="67">
        <f t="shared" si="12"/>
        <v>213501</v>
      </c>
      <c r="K60" s="68">
        <f t="shared" si="12"/>
        <v>223108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>
        <v>4034</v>
      </c>
      <c r="I64" s="82">
        <v>4235</v>
      </c>
      <c r="J64" s="19">
        <v>4447</v>
      </c>
      <c r="K64" s="20">
        <v>4669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>
        <v>1183</v>
      </c>
      <c r="I65" s="23">
        <v>1242</v>
      </c>
      <c r="J65" s="19">
        <v>1304</v>
      </c>
      <c r="K65" s="20">
        <v>1369</v>
      </c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>
        <v>2733</v>
      </c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>
        <v>16000</v>
      </c>
      <c r="I69" s="59">
        <v>16800</v>
      </c>
      <c r="J69" s="55">
        <v>17640</v>
      </c>
      <c r="K69" s="56">
        <v>18522</v>
      </c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>
        <v>16608</v>
      </c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8450324</v>
      </c>
      <c r="D71" s="55">
        <v>8920509</v>
      </c>
      <c r="E71" s="56">
        <v>9501028</v>
      </c>
      <c r="F71" s="57">
        <v>13109279</v>
      </c>
      <c r="G71" s="55">
        <v>13109279</v>
      </c>
      <c r="H71" s="58">
        <v>16148354</v>
      </c>
      <c r="I71" s="59">
        <v>16367169</v>
      </c>
      <c r="J71" s="55">
        <v>17350435</v>
      </c>
      <c r="K71" s="56">
        <v>18391463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8450324</v>
      </c>
      <c r="D79" s="88">
        <f t="shared" ref="D79:K79" si="13">SUM(D70:D78)</f>
        <v>8920509</v>
      </c>
      <c r="E79" s="89">
        <f t="shared" si="13"/>
        <v>9501028</v>
      </c>
      <c r="F79" s="90">
        <f t="shared" si="13"/>
        <v>13109279</v>
      </c>
      <c r="G79" s="88">
        <f t="shared" si="13"/>
        <v>13109279</v>
      </c>
      <c r="H79" s="91">
        <f t="shared" si="13"/>
        <v>16164962</v>
      </c>
      <c r="I79" s="92">
        <f t="shared" si="13"/>
        <v>16367169</v>
      </c>
      <c r="J79" s="88">
        <f t="shared" si="13"/>
        <v>17350435</v>
      </c>
      <c r="K79" s="89">
        <f t="shared" si="13"/>
        <v>18391463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47511</v>
      </c>
      <c r="D6" s="19">
        <v>47511</v>
      </c>
      <c r="E6" s="20">
        <v>47511</v>
      </c>
      <c r="F6" s="21">
        <v>47511</v>
      </c>
      <c r="G6" s="19">
        <v>47511</v>
      </c>
      <c r="H6" s="22">
        <v>47511</v>
      </c>
      <c r="I6" s="23">
        <v>47511</v>
      </c>
      <c r="J6" s="19">
        <v>47511</v>
      </c>
      <c r="K6" s="20">
        <v>47511</v>
      </c>
    </row>
    <row r="7" spans="1:11" ht="13.5" x14ac:dyDescent="0.25">
      <c r="A7" s="24" t="s">
        <v>22</v>
      </c>
      <c r="B7" s="12" t="s">
        <v>20</v>
      </c>
      <c r="C7" s="19">
        <v>55276</v>
      </c>
      <c r="D7" s="19">
        <v>58046</v>
      </c>
      <c r="E7" s="20">
        <v>58046</v>
      </c>
      <c r="F7" s="21">
        <v>57776</v>
      </c>
      <c r="G7" s="19">
        <v>58984</v>
      </c>
      <c r="H7" s="22">
        <v>58984</v>
      </c>
      <c r="I7" s="23">
        <v>59000</v>
      </c>
      <c r="J7" s="19">
        <v>59250</v>
      </c>
      <c r="K7" s="20">
        <v>59500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102787</v>
      </c>
      <c r="D10" s="26">
        <f t="shared" ref="D10:K10" si="0">SUM(D6:D9)</f>
        <v>105557</v>
      </c>
      <c r="E10" s="27">
        <f t="shared" si="0"/>
        <v>105557</v>
      </c>
      <c r="F10" s="28">
        <f t="shared" si="0"/>
        <v>105287</v>
      </c>
      <c r="G10" s="26">
        <f t="shared" si="0"/>
        <v>106495</v>
      </c>
      <c r="H10" s="29">
        <f t="shared" si="0"/>
        <v>106495</v>
      </c>
      <c r="I10" s="30">
        <f t="shared" si="0"/>
        <v>106511</v>
      </c>
      <c r="J10" s="26">
        <f t="shared" si="0"/>
        <v>106761</v>
      </c>
      <c r="K10" s="27">
        <f t="shared" si="0"/>
        <v>107011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>
        <v>2000</v>
      </c>
      <c r="H12" s="22">
        <v>2000</v>
      </c>
      <c r="I12" s="23">
        <v>2000</v>
      </c>
      <c r="J12" s="19">
        <v>2000</v>
      </c>
      <c r="K12" s="20">
        <v>2000</v>
      </c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2000</v>
      </c>
      <c r="H14" s="34">
        <f t="shared" si="1"/>
        <v>2000</v>
      </c>
      <c r="I14" s="35">
        <f t="shared" si="1"/>
        <v>2000</v>
      </c>
      <c r="J14" s="31">
        <f t="shared" si="1"/>
        <v>2000</v>
      </c>
      <c r="K14" s="32">
        <f t="shared" si="1"/>
        <v>2000</v>
      </c>
    </row>
    <row r="15" spans="1:11" ht="13.5" x14ac:dyDescent="0.25">
      <c r="A15" s="36" t="s">
        <v>33</v>
      </c>
      <c r="B15" s="12" t="s">
        <v>34</v>
      </c>
      <c r="C15" s="37">
        <f>+C10+C14</f>
        <v>102787</v>
      </c>
      <c r="D15" s="37">
        <f t="shared" ref="D15:K15" si="2">+D10+D14</f>
        <v>105557</v>
      </c>
      <c r="E15" s="38">
        <f t="shared" si="2"/>
        <v>105557</v>
      </c>
      <c r="F15" s="39">
        <f t="shared" si="2"/>
        <v>105287</v>
      </c>
      <c r="G15" s="37">
        <f t="shared" si="2"/>
        <v>108495</v>
      </c>
      <c r="H15" s="40">
        <f t="shared" si="2"/>
        <v>108495</v>
      </c>
      <c r="I15" s="41">
        <f t="shared" si="2"/>
        <v>108511</v>
      </c>
      <c r="J15" s="37">
        <f t="shared" si="2"/>
        <v>108761</v>
      </c>
      <c r="K15" s="38">
        <f t="shared" si="2"/>
        <v>109011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43068</v>
      </c>
      <c r="D17" s="19">
        <v>43068</v>
      </c>
      <c r="E17" s="20">
        <v>43068</v>
      </c>
      <c r="F17" s="21">
        <v>43068</v>
      </c>
      <c r="G17" s="19">
        <v>43068</v>
      </c>
      <c r="H17" s="22">
        <v>43068</v>
      </c>
      <c r="I17" s="23">
        <v>43068</v>
      </c>
      <c r="J17" s="19">
        <v>43068</v>
      </c>
      <c r="K17" s="20">
        <v>43068</v>
      </c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49397</v>
      </c>
      <c r="D20" s="19">
        <v>60631</v>
      </c>
      <c r="E20" s="20">
        <v>60631</v>
      </c>
      <c r="F20" s="21">
        <v>47376</v>
      </c>
      <c r="G20" s="19">
        <v>46376</v>
      </c>
      <c r="H20" s="22">
        <v>46376</v>
      </c>
      <c r="I20" s="23">
        <v>46376</v>
      </c>
      <c r="J20" s="19">
        <v>46376</v>
      </c>
      <c r="K20" s="20">
        <v>46376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92465</v>
      </c>
      <c r="D22" s="26">
        <f t="shared" ref="D22:K22" si="3">SUM(D17:D21)</f>
        <v>103699</v>
      </c>
      <c r="E22" s="27">
        <f t="shared" si="3"/>
        <v>103699</v>
      </c>
      <c r="F22" s="28">
        <f t="shared" si="3"/>
        <v>90444</v>
      </c>
      <c r="G22" s="26">
        <f t="shared" si="3"/>
        <v>89444</v>
      </c>
      <c r="H22" s="29">
        <f t="shared" si="3"/>
        <v>89444</v>
      </c>
      <c r="I22" s="30">
        <f t="shared" si="3"/>
        <v>89444</v>
      </c>
      <c r="J22" s="26">
        <f t="shared" si="3"/>
        <v>89444</v>
      </c>
      <c r="K22" s="27">
        <f t="shared" si="3"/>
        <v>89444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92465</v>
      </c>
      <c r="D27" s="37">
        <f t="shared" ref="D27:K27" si="5">+D22+D26</f>
        <v>103699</v>
      </c>
      <c r="E27" s="38">
        <f t="shared" si="5"/>
        <v>103699</v>
      </c>
      <c r="F27" s="39">
        <f t="shared" si="5"/>
        <v>90444</v>
      </c>
      <c r="G27" s="37">
        <f t="shared" si="5"/>
        <v>89444</v>
      </c>
      <c r="H27" s="40">
        <f t="shared" si="5"/>
        <v>89444</v>
      </c>
      <c r="I27" s="41">
        <f t="shared" si="5"/>
        <v>89444</v>
      </c>
      <c r="J27" s="37">
        <f t="shared" si="5"/>
        <v>89444</v>
      </c>
      <c r="K27" s="38">
        <f t="shared" si="5"/>
        <v>89444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35316</v>
      </c>
      <c r="D30" s="19">
        <v>35673</v>
      </c>
      <c r="E30" s="20">
        <v>35673</v>
      </c>
      <c r="F30" s="21">
        <v>37626</v>
      </c>
      <c r="G30" s="19">
        <v>35753</v>
      </c>
      <c r="H30" s="22">
        <v>35753</v>
      </c>
      <c r="I30" s="23">
        <v>35833</v>
      </c>
      <c r="J30" s="19">
        <v>35913</v>
      </c>
      <c r="K30" s="20">
        <v>35993</v>
      </c>
    </row>
    <row r="31" spans="1:11" ht="13.5" x14ac:dyDescent="0.25">
      <c r="A31" s="25" t="s">
        <v>27</v>
      </c>
      <c r="B31" s="12" t="s">
        <v>20</v>
      </c>
      <c r="C31" s="26">
        <f>SUM(C29:C30)</f>
        <v>35316</v>
      </c>
      <c r="D31" s="26">
        <f t="shared" ref="D31:K31" si="6">SUM(D29:D30)</f>
        <v>35673</v>
      </c>
      <c r="E31" s="27">
        <f t="shared" si="6"/>
        <v>35673</v>
      </c>
      <c r="F31" s="28">
        <f t="shared" si="6"/>
        <v>37626</v>
      </c>
      <c r="G31" s="26">
        <f t="shared" si="6"/>
        <v>35753</v>
      </c>
      <c r="H31" s="29">
        <f t="shared" si="6"/>
        <v>35753</v>
      </c>
      <c r="I31" s="30">
        <f t="shared" si="6"/>
        <v>35833</v>
      </c>
      <c r="J31" s="26">
        <f t="shared" si="6"/>
        <v>35913</v>
      </c>
      <c r="K31" s="27">
        <f t="shared" si="6"/>
        <v>35993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35316</v>
      </c>
      <c r="D36" s="37">
        <f t="shared" ref="D36:K36" si="8">+D31+D35</f>
        <v>35673</v>
      </c>
      <c r="E36" s="38">
        <f t="shared" si="8"/>
        <v>35673</v>
      </c>
      <c r="F36" s="39">
        <f t="shared" si="8"/>
        <v>37626</v>
      </c>
      <c r="G36" s="37">
        <f t="shared" si="8"/>
        <v>35753</v>
      </c>
      <c r="H36" s="40">
        <f t="shared" si="8"/>
        <v>35753</v>
      </c>
      <c r="I36" s="41">
        <f t="shared" si="8"/>
        <v>35833</v>
      </c>
      <c r="J36" s="37">
        <f t="shared" si="8"/>
        <v>35913</v>
      </c>
      <c r="K36" s="38">
        <f t="shared" si="8"/>
        <v>35993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77028</v>
      </c>
      <c r="D38" s="42">
        <v>81632</v>
      </c>
      <c r="E38" s="43">
        <v>81632</v>
      </c>
      <c r="F38" s="44">
        <v>81060</v>
      </c>
      <c r="G38" s="42">
        <v>82632</v>
      </c>
      <c r="H38" s="45">
        <v>82632</v>
      </c>
      <c r="I38" s="46">
        <v>83632</v>
      </c>
      <c r="J38" s="42">
        <v>84632</v>
      </c>
      <c r="K38" s="43">
        <v>85632</v>
      </c>
    </row>
    <row r="39" spans="1:11" ht="13.5" x14ac:dyDescent="0.25">
      <c r="A39" s="25" t="s">
        <v>27</v>
      </c>
      <c r="B39" s="12" t="s">
        <v>20</v>
      </c>
      <c r="C39" s="19">
        <f>+C38</f>
        <v>77028</v>
      </c>
      <c r="D39" s="19">
        <f t="shared" ref="D39:K39" si="9">+D38</f>
        <v>81632</v>
      </c>
      <c r="E39" s="20">
        <f t="shared" si="9"/>
        <v>81632</v>
      </c>
      <c r="F39" s="21">
        <f t="shared" si="9"/>
        <v>81060</v>
      </c>
      <c r="G39" s="19">
        <f t="shared" si="9"/>
        <v>82632</v>
      </c>
      <c r="H39" s="22">
        <f t="shared" si="9"/>
        <v>82632</v>
      </c>
      <c r="I39" s="23">
        <f t="shared" si="9"/>
        <v>83632</v>
      </c>
      <c r="J39" s="19">
        <f t="shared" si="9"/>
        <v>84632</v>
      </c>
      <c r="K39" s="20">
        <f t="shared" si="9"/>
        <v>85632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77028</v>
      </c>
      <c r="D46" s="37">
        <f t="shared" ref="D46:K46" si="11">+D39+D45</f>
        <v>81632</v>
      </c>
      <c r="E46" s="38">
        <f t="shared" si="11"/>
        <v>81632</v>
      </c>
      <c r="F46" s="39">
        <f t="shared" si="11"/>
        <v>81060</v>
      </c>
      <c r="G46" s="37">
        <f t="shared" si="11"/>
        <v>82632</v>
      </c>
      <c r="H46" s="40">
        <f t="shared" si="11"/>
        <v>82632</v>
      </c>
      <c r="I46" s="41">
        <f t="shared" si="11"/>
        <v>83632</v>
      </c>
      <c r="J46" s="37">
        <f t="shared" si="11"/>
        <v>84632</v>
      </c>
      <c r="K46" s="38">
        <f t="shared" si="11"/>
        <v>85632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60843</v>
      </c>
      <c r="D49" s="19"/>
      <c r="E49" s="50"/>
      <c r="F49" s="23">
        <v>37600</v>
      </c>
      <c r="G49" s="19">
        <v>37600</v>
      </c>
      <c r="H49" s="50">
        <v>37600</v>
      </c>
      <c r="I49" s="23">
        <v>38352</v>
      </c>
      <c r="J49" s="19">
        <v>38736</v>
      </c>
      <c r="K49" s="50">
        <v>39123</v>
      </c>
    </row>
    <row r="50" spans="1:11" ht="13.5" x14ac:dyDescent="0.25">
      <c r="A50" s="24" t="s">
        <v>60</v>
      </c>
      <c r="B50" s="12" t="s">
        <v>20</v>
      </c>
      <c r="C50" s="19">
        <v>46301</v>
      </c>
      <c r="D50" s="19"/>
      <c r="E50" s="50"/>
      <c r="F50" s="23">
        <v>3000</v>
      </c>
      <c r="G50" s="19">
        <v>3000</v>
      </c>
      <c r="H50" s="50">
        <v>3000</v>
      </c>
      <c r="I50" s="23">
        <v>3060</v>
      </c>
      <c r="J50" s="19">
        <v>3091</v>
      </c>
      <c r="K50" s="50">
        <v>3122</v>
      </c>
    </row>
    <row r="51" spans="1:11" ht="13.5" x14ac:dyDescent="0.25">
      <c r="A51" s="24" t="s">
        <v>61</v>
      </c>
      <c r="B51" s="12" t="s">
        <v>20</v>
      </c>
      <c r="C51" s="19">
        <v>521</v>
      </c>
      <c r="D51" s="19">
        <v>620</v>
      </c>
      <c r="E51" s="50">
        <v>620</v>
      </c>
      <c r="F51" s="23">
        <v>1207</v>
      </c>
      <c r="G51" s="19">
        <v>1207</v>
      </c>
      <c r="H51" s="50">
        <v>1207</v>
      </c>
      <c r="I51" s="23">
        <v>1231</v>
      </c>
      <c r="J51" s="19">
        <v>1243</v>
      </c>
      <c r="K51" s="50">
        <v>1256</v>
      </c>
    </row>
    <row r="52" spans="1:11" ht="13.5" x14ac:dyDescent="0.25">
      <c r="A52" s="51" t="s">
        <v>62</v>
      </c>
      <c r="B52" s="12" t="s">
        <v>20</v>
      </c>
      <c r="C52" s="19">
        <v>34149</v>
      </c>
      <c r="D52" s="19"/>
      <c r="E52" s="50"/>
      <c r="F52" s="23">
        <v>3000</v>
      </c>
      <c r="G52" s="19">
        <v>3000</v>
      </c>
      <c r="H52" s="50">
        <v>3000</v>
      </c>
      <c r="I52" s="23">
        <v>3060</v>
      </c>
      <c r="J52" s="19">
        <v>3091</v>
      </c>
      <c r="K52" s="50">
        <v>3122</v>
      </c>
    </row>
    <row r="53" spans="1:11" ht="13.5" x14ac:dyDescent="0.25">
      <c r="A53" s="52" t="s">
        <v>63</v>
      </c>
      <c r="B53" s="48" t="s">
        <v>20</v>
      </c>
      <c r="C53" s="42">
        <v>81638</v>
      </c>
      <c r="D53" s="42">
        <v>1088</v>
      </c>
      <c r="E53" s="53">
        <v>1088</v>
      </c>
      <c r="F53" s="46">
        <v>4900</v>
      </c>
      <c r="G53" s="42">
        <v>4900</v>
      </c>
      <c r="H53" s="45">
        <v>4900</v>
      </c>
      <c r="I53" s="46">
        <v>4998</v>
      </c>
      <c r="J53" s="42">
        <v>5048</v>
      </c>
      <c r="K53" s="53">
        <v>5098</v>
      </c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>
        <v>113308368</v>
      </c>
      <c r="E55" s="56">
        <v>7093109</v>
      </c>
      <c r="F55" s="57">
        <v>51252600</v>
      </c>
      <c r="G55" s="55">
        <v>51252600</v>
      </c>
      <c r="H55" s="58">
        <v>10195007</v>
      </c>
      <c r="I55" s="59">
        <v>54735200</v>
      </c>
      <c r="J55" s="55">
        <v>57683200</v>
      </c>
      <c r="K55" s="56">
        <v>60506200</v>
      </c>
    </row>
    <row r="56" spans="1:11" ht="13.5" x14ac:dyDescent="0.25">
      <c r="A56" s="24" t="s">
        <v>66</v>
      </c>
      <c r="B56" s="12" t="s">
        <v>20</v>
      </c>
      <c r="C56" s="55">
        <v>-48970</v>
      </c>
      <c r="D56" s="55">
        <v>23300868</v>
      </c>
      <c r="E56" s="56">
        <v>6770301</v>
      </c>
      <c r="F56" s="57">
        <v>110370200</v>
      </c>
      <c r="G56" s="55">
        <v>110370200</v>
      </c>
      <c r="H56" s="58">
        <v>6920870</v>
      </c>
      <c r="I56" s="59">
        <v>117869600</v>
      </c>
      <c r="J56" s="55">
        <v>124218300</v>
      </c>
      <c r="K56" s="56">
        <v>130297500</v>
      </c>
    </row>
    <row r="57" spans="1:11" ht="13.5" x14ac:dyDescent="0.25">
      <c r="A57" s="24" t="s">
        <v>67</v>
      </c>
      <c r="B57" s="12" t="s">
        <v>20</v>
      </c>
      <c r="C57" s="55"/>
      <c r="D57" s="55">
        <v>7154352</v>
      </c>
      <c r="E57" s="56">
        <v>423021</v>
      </c>
      <c r="F57" s="57">
        <v>49481800</v>
      </c>
      <c r="G57" s="55">
        <v>49481800</v>
      </c>
      <c r="H57" s="58">
        <v>606103</v>
      </c>
      <c r="I57" s="59">
        <v>52844000</v>
      </c>
      <c r="J57" s="55">
        <v>55690300</v>
      </c>
      <c r="K57" s="56">
        <v>58415700</v>
      </c>
    </row>
    <row r="58" spans="1:11" ht="13.5" x14ac:dyDescent="0.25">
      <c r="A58" s="24" t="s">
        <v>68</v>
      </c>
      <c r="B58" s="12" t="s">
        <v>20</v>
      </c>
      <c r="C58" s="55"/>
      <c r="D58" s="55">
        <v>58800390</v>
      </c>
      <c r="E58" s="56">
        <v>30964553</v>
      </c>
      <c r="F58" s="57">
        <v>100005100</v>
      </c>
      <c r="G58" s="55">
        <v>100005100</v>
      </c>
      <c r="H58" s="58">
        <v>33869582</v>
      </c>
      <c r="I58" s="59">
        <v>106800000</v>
      </c>
      <c r="J58" s="55">
        <v>112140000</v>
      </c>
      <c r="K58" s="56">
        <v>118061000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-48970</v>
      </c>
      <c r="D60" s="67">
        <f t="shared" ref="D60:K60" si="12">SUM(D55:D59)</f>
        <v>202563978</v>
      </c>
      <c r="E60" s="68">
        <f t="shared" si="12"/>
        <v>45250984</v>
      </c>
      <c r="F60" s="69">
        <f t="shared" si="12"/>
        <v>311109700</v>
      </c>
      <c r="G60" s="67">
        <f t="shared" si="12"/>
        <v>311109700</v>
      </c>
      <c r="H60" s="70">
        <f t="shared" si="12"/>
        <v>51591562</v>
      </c>
      <c r="I60" s="71">
        <f t="shared" si="12"/>
        <v>332248800</v>
      </c>
      <c r="J60" s="67">
        <f t="shared" si="12"/>
        <v>349731800</v>
      </c>
      <c r="K60" s="68">
        <f t="shared" si="12"/>
        <v>367280400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120000</v>
      </c>
      <c r="D63" s="19">
        <v>120000</v>
      </c>
      <c r="E63" s="20">
        <v>120000</v>
      </c>
      <c r="F63" s="78">
        <v>160000</v>
      </c>
      <c r="G63" s="19">
        <v>160000</v>
      </c>
      <c r="H63" s="22">
        <v>160000</v>
      </c>
      <c r="I63" s="23">
        <v>160000</v>
      </c>
      <c r="J63" s="19">
        <v>160000</v>
      </c>
      <c r="K63" s="20">
        <v>160000</v>
      </c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>
        <v>20</v>
      </c>
      <c r="D65" s="19">
        <v>20</v>
      </c>
      <c r="E65" s="20">
        <v>20</v>
      </c>
      <c r="F65" s="78">
        <v>20</v>
      </c>
      <c r="G65" s="79">
        <v>20</v>
      </c>
      <c r="H65" s="81">
        <v>20</v>
      </c>
      <c r="I65" s="23">
        <v>20</v>
      </c>
      <c r="J65" s="19">
        <v>20</v>
      </c>
      <c r="K65" s="20">
        <v>20</v>
      </c>
    </row>
    <row r="66" spans="1:11" ht="13.5" x14ac:dyDescent="0.25">
      <c r="A66" s="24" t="s">
        <v>76</v>
      </c>
      <c r="B66" s="12" t="s">
        <v>20</v>
      </c>
      <c r="C66" s="19">
        <v>177</v>
      </c>
      <c r="D66" s="19">
        <v>177</v>
      </c>
      <c r="E66" s="20">
        <v>177</v>
      </c>
      <c r="F66" s="78">
        <v>185</v>
      </c>
      <c r="G66" s="79">
        <v>185</v>
      </c>
      <c r="H66" s="81">
        <v>185</v>
      </c>
      <c r="I66" s="23">
        <v>202</v>
      </c>
      <c r="J66" s="19">
        <v>212</v>
      </c>
      <c r="K66" s="20">
        <v>223</v>
      </c>
    </row>
    <row r="67" spans="1:11" ht="13.5" x14ac:dyDescent="0.25">
      <c r="A67" s="24" t="s">
        <v>77</v>
      </c>
      <c r="B67" s="12" t="s">
        <v>20</v>
      </c>
      <c r="C67" s="19">
        <v>50</v>
      </c>
      <c r="D67" s="79">
        <v>50</v>
      </c>
      <c r="E67" s="80">
        <v>50</v>
      </c>
      <c r="F67" s="78">
        <v>50</v>
      </c>
      <c r="G67" s="79">
        <v>50</v>
      </c>
      <c r="H67" s="81">
        <v>50</v>
      </c>
      <c r="I67" s="82">
        <v>50</v>
      </c>
      <c r="J67" s="19">
        <v>50</v>
      </c>
      <c r="K67" s="20">
        <v>50</v>
      </c>
    </row>
    <row r="68" spans="1:11" ht="13.5" x14ac:dyDescent="0.25">
      <c r="A68" s="52" t="s">
        <v>78</v>
      </c>
      <c r="B68" s="48" t="s">
        <v>20</v>
      </c>
      <c r="C68" s="42">
        <v>240</v>
      </c>
      <c r="D68" s="42">
        <v>240</v>
      </c>
      <c r="E68" s="43">
        <v>240</v>
      </c>
      <c r="F68" s="83">
        <v>240</v>
      </c>
      <c r="G68" s="84">
        <v>240</v>
      </c>
      <c r="H68" s="85">
        <v>240</v>
      </c>
      <c r="I68" s="46">
        <v>240</v>
      </c>
      <c r="J68" s="42">
        <v>240</v>
      </c>
      <c r="K68" s="43">
        <v>240</v>
      </c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-74649525</v>
      </c>
      <c r="D70" s="55">
        <v>-1171570</v>
      </c>
      <c r="E70" s="56">
        <v>23352283</v>
      </c>
      <c r="F70" s="57">
        <v>26948200</v>
      </c>
      <c r="G70" s="55">
        <v>25544200</v>
      </c>
      <c r="H70" s="58">
        <v>25441862</v>
      </c>
      <c r="I70" s="59">
        <v>27843200</v>
      </c>
      <c r="J70" s="55">
        <v>29235300</v>
      </c>
      <c r="K70" s="56">
        <v>30697100</v>
      </c>
    </row>
    <row r="71" spans="1:11" ht="13.5" x14ac:dyDescent="0.25">
      <c r="A71" s="24" t="s">
        <v>82</v>
      </c>
      <c r="B71" s="12" t="s">
        <v>20</v>
      </c>
      <c r="C71" s="55">
        <v>115487729</v>
      </c>
      <c r="D71" s="55">
        <v>15102240</v>
      </c>
      <c r="E71" s="56">
        <v>49449314</v>
      </c>
      <c r="F71" s="57">
        <v>287045600</v>
      </c>
      <c r="G71" s="55">
        <v>284990600</v>
      </c>
      <c r="H71" s="58">
        <v>60502810</v>
      </c>
      <c r="I71" s="59">
        <v>304973300</v>
      </c>
      <c r="J71" s="55">
        <v>320679300</v>
      </c>
      <c r="K71" s="56">
        <v>337194100</v>
      </c>
    </row>
    <row r="72" spans="1:11" ht="13.5" x14ac:dyDescent="0.25">
      <c r="A72" s="24" t="s">
        <v>83</v>
      </c>
      <c r="B72" s="12" t="s">
        <v>20</v>
      </c>
      <c r="C72" s="55">
        <v>494413</v>
      </c>
      <c r="D72" s="55">
        <v>95192296</v>
      </c>
      <c r="E72" s="56">
        <v>20045013</v>
      </c>
      <c r="F72" s="57">
        <v>91679300</v>
      </c>
      <c r="G72" s="55">
        <v>36479300</v>
      </c>
      <c r="H72" s="58">
        <v>22397040</v>
      </c>
      <c r="I72" s="59">
        <v>21427200</v>
      </c>
      <c r="J72" s="55">
        <v>22498600</v>
      </c>
      <c r="K72" s="56">
        <v>23623500</v>
      </c>
    </row>
    <row r="73" spans="1:11" ht="13.5" x14ac:dyDescent="0.25">
      <c r="A73" s="24" t="s">
        <v>84</v>
      </c>
      <c r="B73" s="12" t="s">
        <v>20</v>
      </c>
      <c r="C73" s="55">
        <v>98</v>
      </c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41332715</v>
      </c>
      <c r="D79" s="88">
        <f t="shared" ref="D79:K79" si="13">SUM(D70:D78)</f>
        <v>109122966</v>
      </c>
      <c r="E79" s="89">
        <f t="shared" si="13"/>
        <v>92846610</v>
      </c>
      <c r="F79" s="90">
        <f t="shared" si="13"/>
        <v>405673100</v>
      </c>
      <c r="G79" s="88">
        <f t="shared" si="13"/>
        <v>347014100</v>
      </c>
      <c r="H79" s="91">
        <f t="shared" si="13"/>
        <v>108341712</v>
      </c>
      <c r="I79" s="92">
        <f t="shared" si="13"/>
        <v>354243700</v>
      </c>
      <c r="J79" s="88">
        <f t="shared" si="13"/>
        <v>372413200</v>
      </c>
      <c r="K79" s="89">
        <f t="shared" si="13"/>
        <v>391514700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>
        <v>533383</v>
      </c>
      <c r="F58" s="57">
        <v>2141660</v>
      </c>
      <c r="G58" s="55">
        <v>1817190</v>
      </c>
      <c r="H58" s="58">
        <v>1775436</v>
      </c>
      <c r="I58" s="59">
        <v>1923370</v>
      </c>
      <c r="J58" s="55">
        <v>1993910</v>
      </c>
      <c r="K58" s="56">
        <v>2083640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533383</v>
      </c>
      <c r="F60" s="69">
        <f t="shared" si="12"/>
        <v>2141660</v>
      </c>
      <c r="G60" s="67">
        <f t="shared" si="12"/>
        <v>1817190</v>
      </c>
      <c r="H60" s="70">
        <f t="shared" si="12"/>
        <v>1775436</v>
      </c>
      <c r="I60" s="71">
        <f t="shared" si="12"/>
        <v>1923370</v>
      </c>
      <c r="J60" s="67">
        <f t="shared" si="12"/>
        <v>1993910</v>
      </c>
      <c r="K60" s="68">
        <f t="shared" si="12"/>
        <v>2083640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>
        <v>8406</v>
      </c>
      <c r="E71" s="56">
        <v>4697560</v>
      </c>
      <c r="F71" s="57">
        <v>21453510</v>
      </c>
      <c r="G71" s="55">
        <v>21901280</v>
      </c>
      <c r="H71" s="58">
        <v>19199088</v>
      </c>
      <c r="I71" s="59">
        <v>22078410</v>
      </c>
      <c r="J71" s="55">
        <v>23061200</v>
      </c>
      <c r="K71" s="56">
        <v>23682500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8406</v>
      </c>
      <c r="E79" s="89">
        <f t="shared" si="13"/>
        <v>4697560</v>
      </c>
      <c r="F79" s="90">
        <f t="shared" si="13"/>
        <v>21453510</v>
      </c>
      <c r="G79" s="88">
        <f t="shared" si="13"/>
        <v>21901280</v>
      </c>
      <c r="H79" s="91">
        <f t="shared" si="13"/>
        <v>19199088</v>
      </c>
      <c r="I79" s="92">
        <f t="shared" si="13"/>
        <v>22078410</v>
      </c>
      <c r="J79" s="88">
        <f t="shared" si="13"/>
        <v>23061200</v>
      </c>
      <c r="K79" s="89">
        <f t="shared" si="13"/>
        <v>23682500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386</v>
      </c>
      <c r="D29" s="19">
        <v>386</v>
      </c>
      <c r="E29" s="20">
        <v>386</v>
      </c>
      <c r="F29" s="21">
        <v>386</v>
      </c>
      <c r="G29" s="19">
        <v>386</v>
      </c>
      <c r="H29" s="22">
        <v>386</v>
      </c>
      <c r="I29" s="23">
        <v>386</v>
      </c>
      <c r="J29" s="19">
        <v>386</v>
      </c>
      <c r="K29" s="20">
        <v>386</v>
      </c>
    </row>
    <row r="30" spans="1:11" ht="13.5" x14ac:dyDescent="0.25">
      <c r="A30" s="24" t="s">
        <v>46</v>
      </c>
      <c r="B30" s="12" t="s">
        <v>20</v>
      </c>
      <c r="C30" s="19">
        <v>13412</v>
      </c>
      <c r="D30" s="19">
        <v>13412</v>
      </c>
      <c r="E30" s="20">
        <v>13412</v>
      </c>
      <c r="F30" s="21">
        <v>13412</v>
      </c>
      <c r="G30" s="19">
        <v>13412</v>
      </c>
      <c r="H30" s="22">
        <v>13412</v>
      </c>
      <c r="I30" s="23">
        <v>13412</v>
      </c>
      <c r="J30" s="19">
        <v>13412</v>
      </c>
      <c r="K30" s="20">
        <v>13412</v>
      </c>
    </row>
    <row r="31" spans="1:11" ht="13.5" x14ac:dyDescent="0.25">
      <c r="A31" s="25" t="s">
        <v>27</v>
      </c>
      <c r="B31" s="12" t="s">
        <v>20</v>
      </c>
      <c r="C31" s="26">
        <f>SUM(C29:C30)</f>
        <v>13798</v>
      </c>
      <c r="D31" s="26">
        <f t="shared" ref="D31:K31" si="6">SUM(D29:D30)</f>
        <v>13798</v>
      </c>
      <c r="E31" s="27">
        <f t="shared" si="6"/>
        <v>13798</v>
      </c>
      <c r="F31" s="28">
        <f t="shared" si="6"/>
        <v>13798</v>
      </c>
      <c r="G31" s="26">
        <f t="shared" si="6"/>
        <v>13798</v>
      </c>
      <c r="H31" s="29">
        <f t="shared" si="6"/>
        <v>13798</v>
      </c>
      <c r="I31" s="30">
        <f t="shared" si="6"/>
        <v>13798</v>
      </c>
      <c r="J31" s="26">
        <f t="shared" si="6"/>
        <v>13798</v>
      </c>
      <c r="K31" s="27">
        <f t="shared" si="6"/>
        <v>13798</v>
      </c>
    </row>
    <row r="32" spans="1:11" ht="13.5" x14ac:dyDescent="0.25">
      <c r="A32" s="24" t="s">
        <v>47</v>
      </c>
      <c r="B32" s="12" t="s">
        <v>20</v>
      </c>
      <c r="C32" s="19">
        <v>315</v>
      </c>
      <c r="D32" s="19">
        <v>315</v>
      </c>
      <c r="E32" s="20">
        <v>315</v>
      </c>
      <c r="F32" s="21">
        <v>315</v>
      </c>
      <c r="G32" s="19">
        <v>315</v>
      </c>
      <c r="H32" s="22">
        <v>315</v>
      </c>
      <c r="I32" s="23">
        <v>315</v>
      </c>
      <c r="J32" s="19">
        <v>315</v>
      </c>
      <c r="K32" s="20">
        <v>315</v>
      </c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78</v>
      </c>
      <c r="D34" s="19">
        <v>78</v>
      </c>
      <c r="E34" s="20">
        <v>78</v>
      </c>
      <c r="F34" s="21">
        <v>78</v>
      </c>
      <c r="G34" s="19">
        <v>78</v>
      </c>
      <c r="H34" s="22">
        <v>78</v>
      </c>
      <c r="I34" s="23">
        <v>78</v>
      </c>
      <c r="J34" s="19">
        <v>78</v>
      </c>
      <c r="K34" s="20">
        <v>78</v>
      </c>
    </row>
    <row r="35" spans="1:11" ht="13.5" x14ac:dyDescent="0.25">
      <c r="A35" s="25" t="s">
        <v>32</v>
      </c>
      <c r="B35" s="12" t="s">
        <v>20</v>
      </c>
      <c r="C35" s="31">
        <f>SUM(C32:C34)</f>
        <v>393</v>
      </c>
      <c r="D35" s="31">
        <f t="shared" ref="D35:K35" si="7">SUM(D32:D34)</f>
        <v>393</v>
      </c>
      <c r="E35" s="32">
        <f t="shared" si="7"/>
        <v>393</v>
      </c>
      <c r="F35" s="33">
        <f t="shared" si="7"/>
        <v>393</v>
      </c>
      <c r="G35" s="31">
        <f t="shared" si="7"/>
        <v>393</v>
      </c>
      <c r="H35" s="34">
        <f t="shared" si="7"/>
        <v>393</v>
      </c>
      <c r="I35" s="35">
        <f t="shared" si="7"/>
        <v>393</v>
      </c>
      <c r="J35" s="31">
        <f t="shared" si="7"/>
        <v>393</v>
      </c>
      <c r="K35" s="32">
        <f t="shared" si="7"/>
        <v>393</v>
      </c>
    </row>
    <row r="36" spans="1:11" ht="13.5" x14ac:dyDescent="0.25">
      <c r="A36" s="36" t="s">
        <v>33</v>
      </c>
      <c r="B36" s="12" t="s">
        <v>34</v>
      </c>
      <c r="C36" s="37">
        <f>+C31+C35</f>
        <v>14191</v>
      </c>
      <c r="D36" s="37">
        <f t="shared" ref="D36:K36" si="8">+D31+D35</f>
        <v>14191</v>
      </c>
      <c r="E36" s="38">
        <f t="shared" si="8"/>
        <v>14191</v>
      </c>
      <c r="F36" s="39">
        <f t="shared" si="8"/>
        <v>14191</v>
      </c>
      <c r="G36" s="37">
        <f t="shared" si="8"/>
        <v>14191</v>
      </c>
      <c r="H36" s="40">
        <f t="shared" si="8"/>
        <v>14191</v>
      </c>
      <c r="I36" s="41">
        <f t="shared" si="8"/>
        <v>14191</v>
      </c>
      <c r="J36" s="37">
        <f t="shared" si="8"/>
        <v>14191</v>
      </c>
      <c r="K36" s="38">
        <f t="shared" si="8"/>
        <v>14191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58</v>
      </c>
      <c r="D40" s="19">
        <v>58</v>
      </c>
      <c r="E40" s="20">
        <v>58</v>
      </c>
      <c r="F40" s="21">
        <v>58</v>
      </c>
      <c r="G40" s="19">
        <v>58</v>
      </c>
      <c r="H40" s="22">
        <v>58</v>
      </c>
      <c r="I40" s="23">
        <v>58</v>
      </c>
      <c r="J40" s="19">
        <v>58</v>
      </c>
      <c r="K40" s="20">
        <v>58</v>
      </c>
    </row>
    <row r="41" spans="1:11" ht="13.5" x14ac:dyDescent="0.25">
      <c r="A41" s="24" t="s">
        <v>53</v>
      </c>
      <c r="B41" s="12" t="s">
        <v>20</v>
      </c>
      <c r="C41" s="19">
        <v>1417</v>
      </c>
      <c r="D41" s="19">
        <v>1417</v>
      </c>
      <c r="E41" s="20">
        <v>1417</v>
      </c>
      <c r="F41" s="21">
        <v>1417</v>
      </c>
      <c r="G41" s="19">
        <v>1417</v>
      </c>
      <c r="H41" s="22">
        <v>1417</v>
      </c>
      <c r="I41" s="23">
        <v>1417</v>
      </c>
      <c r="J41" s="19">
        <v>1417</v>
      </c>
      <c r="K41" s="20">
        <v>1417</v>
      </c>
    </row>
    <row r="42" spans="1:11" ht="13.5" x14ac:dyDescent="0.25">
      <c r="A42" s="24" t="s">
        <v>54</v>
      </c>
      <c r="B42" s="12" t="s">
        <v>20</v>
      </c>
      <c r="C42" s="19">
        <v>11147</v>
      </c>
      <c r="D42" s="19">
        <v>11147</v>
      </c>
      <c r="E42" s="20">
        <v>11147</v>
      </c>
      <c r="F42" s="21">
        <v>11147</v>
      </c>
      <c r="G42" s="19">
        <v>11147</v>
      </c>
      <c r="H42" s="22">
        <v>11147</v>
      </c>
      <c r="I42" s="23">
        <v>11147</v>
      </c>
      <c r="J42" s="19">
        <v>11147</v>
      </c>
      <c r="K42" s="20">
        <v>11147</v>
      </c>
    </row>
    <row r="43" spans="1:11" ht="13.5" x14ac:dyDescent="0.25">
      <c r="A43" s="24" t="s">
        <v>55</v>
      </c>
      <c r="B43" s="12" t="s">
        <v>20</v>
      </c>
      <c r="C43" s="19">
        <v>145</v>
      </c>
      <c r="D43" s="19">
        <v>145</v>
      </c>
      <c r="E43" s="20">
        <v>145</v>
      </c>
      <c r="F43" s="21">
        <v>145</v>
      </c>
      <c r="G43" s="19">
        <v>145</v>
      </c>
      <c r="H43" s="22">
        <v>145</v>
      </c>
      <c r="I43" s="23">
        <v>145</v>
      </c>
      <c r="J43" s="19">
        <v>145</v>
      </c>
      <c r="K43" s="20">
        <v>145</v>
      </c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12767</v>
      </c>
      <c r="D45" s="31">
        <f t="shared" ref="D45:K45" si="10">SUM(D40:D44)</f>
        <v>12767</v>
      </c>
      <c r="E45" s="32">
        <f t="shared" si="10"/>
        <v>12767</v>
      </c>
      <c r="F45" s="33">
        <f t="shared" si="10"/>
        <v>12767</v>
      </c>
      <c r="G45" s="31">
        <f t="shared" si="10"/>
        <v>12767</v>
      </c>
      <c r="H45" s="34">
        <f t="shared" si="10"/>
        <v>12767</v>
      </c>
      <c r="I45" s="35">
        <f t="shared" si="10"/>
        <v>12767</v>
      </c>
      <c r="J45" s="31">
        <f t="shared" si="10"/>
        <v>12767</v>
      </c>
      <c r="K45" s="32">
        <f t="shared" si="10"/>
        <v>12767</v>
      </c>
    </row>
    <row r="46" spans="1:11" ht="13.5" x14ac:dyDescent="0.25">
      <c r="A46" s="36" t="s">
        <v>33</v>
      </c>
      <c r="B46" s="12" t="s">
        <v>34</v>
      </c>
      <c r="C46" s="37">
        <f>+C39+C45</f>
        <v>12767</v>
      </c>
      <c r="D46" s="37">
        <f t="shared" ref="D46:K46" si="11">+D39+D45</f>
        <v>12767</v>
      </c>
      <c r="E46" s="38">
        <f t="shared" si="11"/>
        <v>12767</v>
      </c>
      <c r="F46" s="39">
        <f t="shared" si="11"/>
        <v>12767</v>
      </c>
      <c r="G46" s="37">
        <f t="shared" si="11"/>
        <v>12767</v>
      </c>
      <c r="H46" s="40">
        <f t="shared" si="11"/>
        <v>12767</v>
      </c>
      <c r="I46" s="41">
        <f t="shared" si="11"/>
        <v>12767</v>
      </c>
      <c r="J46" s="37">
        <f t="shared" si="11"/>
        <v>12767</v>
      </c>
      <c r="K46" s="38">
        <f t="shared" si="11"/>
        <v>12767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3061683</v>
      </c>
      <c r="G57" s="55">
        <v>3061683</v>
      </c>
      <c r="H57" s="58"/>
      <c r="I57" s="59">
        <v>1971022</v>
      </c>
      <c r="J57" s="55">
        <v>2049863</v>
      </c>
      <c r="K57" s="56">
        <v>2146207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3061683</v>
      </c>
      <c r="G60" s="67">
        <f t="shared" si="12"/>
        <v>3061683</v>
      </c>
      <c r="H60" s="70">
        <f t="shared" si="12"/>
        <v>0</v>
      </c>
      <c r="I60" s="71">
        <f t="shared" si="12"/>
        <v>1971022</v>
      </c>
      <c r="J60" s="67">
        <f t="shared" si="12"/>
        <v>2049863</v>
      </c>
      <c r="K60" s="68">
        <f t="shared" si="12"/>
        <v>2146207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>
        <v>50000</v>
      </c>
      <c r="D63" s="19">
        <v>50000</v>
      </c>
      <c r="E63" s="20">
        <v>50000</v>
      </c>
      <c r="F63" s="78">
        <v>50000</v>
      </c>
      <c r="G63" s="19">
        <v>50000</v>
      </c>
      <c r="H63" s="22">
        <v>50000</v>
      </c>
      <c r="I63" s="23">
        <v>50000</v>
      </c>
      <c r="J63" s="19">
        <v>50000</v>
      </c>
      <c r="K63" s="20">
        <v>50000</v>
      </c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>
        <v>50000</v>
      </c>
      <c r="D67" s="79">
        <v>50000</v>
      </c>
      <c r="E67" s="80">
        <v>50000</v>
      </c>
      <c r="F67" s="78">
        <v>50000</v>
      </c>
      <c r="G67" s="79">
        <v>50000</v>
      </c>
      <c r="H67" s="81">
        <v>50000</v>
      </c>
      <c r="I67" s="82">
        <v>50000</v>
      </c>
      <c r="J67" s="19">
        <v>50000</v>
      </c>
      <c r="K67" s="20">
        <v>50000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85055</v>
      </c>
      <c r="D70" s="55">
        <v>168398</v>
      </c>
      <c r="E70" s="56">
        <v>59653</v>
      </c>
      <c r="F70" s="57"/>
      <c r="G70" s="55"/>
      <c r="H70" s="58">
        <v>63920</v>
      </c>
      <c r="I70" s="59">
        <v>108082</v>
      </c>
      <c r="J70" s="55">
        <v>113053</v>
      </c>
      <c r="K70" s="56">
        <v>118254</v>
      </c>
    </row>
    <row r="71" spans="1:11" ht="13.5" x14ac:dyDescent="0.25">
      <c r="A71" s="24" t="s">
        <v>82</v>
      </c>
      <c r="B71" s="12" t="s">
        <v>20</v>
      </c>
      <c r="C71" s="55">
        <v>4157564</v>
      </c>
      <c r="D71" s="55">
        <v>4022125</v>
      </c>
      <c r="E71" s="56">
        <v>4593632</v>
      </c>
      <c r="F71" s="57">
        <v>5068475</v>
      </c>
      <c r="G71" s="55">
        <v>5068475</v>
      </c>
      <c r="H71" s="58">
        <v>4478789</v>
      </c>
      <c r="I71" s="59">
        <v>5316831</v>
      </c>
      <c r="J71" s="55">
        <v>5529504</v>
      </c>
      <c r="K71" s="56">
        <v>5750684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4242619</v>
      </c>
      <c r="D79" s="88">
        <f t="shared" ref="D79:K79" si="13">SUM(D70:D78)</f>
        <v>4190523</v>
      </c>
      <c r="E79" s="89">
        <f t="shared" si="13"/>
        <v>4653285</v>
      </c>
      <c r="F79" s="90">
        <f t="shared" si="13"/>
        <v>5068475</v>
      </c>
      <c r="G79" s="88">
        <f t="shared" si="13"/>
        <v>5068475</v>
      </c>
      <c r="H79" s="91">
        <f t="shared" si="13"/>
        <v>4542709</v>
      </c>
      <c r="I79" s="92">
        <f t="shared" si="13"/>
        <v>5424913</v>
      </c>
      <c r="J79" s="88">
        <f t="shared" si="13"/>
        <v>5642557</v>
      </c>
      <c r="K79" s="89">
        <f t="shared" si="13"/>
        <v>5868938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>
        <v>404913</v>
      </c>
      <c r="F57" s="57">
        <v>374754</v>
      </c>
      <c r="G57" s="55">
        <v>374754</v>
      </c>
      <c r="H57" s="58">
        <v>370761</v>
      </c>
      <c r="I57" s="59">
        <v>422423</v>
      </c>
      <c r="J57" s="55">
        <v>441854</v>
      </c>
      <c r="K57" s="56">
        <v>462180</v>
      </c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404913</v>
      </c>
      <c r="F60" s="69">
        <f t="shared" si="12"/>
        <v>374754</v>
      </c>
      <c r="G60" s="67">
        <f t="shared" si="12"/>
        <v>374754</v>
      </c>
      <c r="H60" s="70">
        <f t="shared" si="12"/>
        <v>370761</v>
      </c>
      <c r="I60" s="71">
        <f t="shared" si="12"/>
        <v>422423</v>
      </c>
      <c r="J60" s="67">
        <f t="shared" si="12"/>
        <v>441854</v>
      </c>
      <c r="K60" s="68">
        <f t="shared" si="12"/>
        <v>462180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691120</v>
      </c>
      <c r="D70" s="55">
        <v>770364</v>
      </c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110928</v>
      </c>
      <c r="D75" s="55">
        <v>116170</v>
      </c>
      <c r="E75" s="56">
        <v>122224</v>
      </c>
      <c r="F75" s="57">
        <v>70415</v>
      </c>
      <c r="G75" s="55">
        <v>70415</v>
      </c>
      <c r="H75" s="58">
        <v>128652</v>
      </c>
      <c r="I75" s="59">
        <v>73865</v>
      </c>
      <c r="J75" s="55">
        <v>77263</v>
      </c>
      <c r="K75" s="56">
        <v>80817</v>
      </c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802048</v>
      </c>
      <c r="D79" s="88">
        <f t="shared" ref="D79:K79" si="13">SUM(D70:D78)</f>
        <v>886534</v>
      </c>
      <c r="E79" s="89">
        <f t="shared" si="13"/>
        <v>122224</v>
      </c>
      <c r="F79" s="90">
        <f t="shared" si="13"/>
        <v>70415</v>
      </c>
      <c r="G79" s="88">
        <f t="shared" si="13"/>
        <v>70415</v>
      </c>
      <c r="H79" s="91">
        <f t="shared" si="13"/>
        <v>128652</v>
      </c>
      <c r="I79" s="92">
        <f t="shared" si="13"/>
        <v>73865</v>
      </c>
      <c r="J79" s="88">
        <f t="shared" si="13"/>
        <v>77263</v>
      </c>
      <c r="K79" s="89">
        <f t="shared" si="13"/>
        <v>80817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13170</v>
      </c>
      <c r="D6" s="19">
        <v>28693</v>
      </c>
      <c r="E6" s="20">
        <v>28693</v>
      </c>
      <c r="F6" s="21">
        <v>14050</v>
      </c>
      <c r="G6" s="19">
        <v>14050</v>
      </c>
      <c r="H6" s="22">
        <v>14050</v>
      </c>
      <c r="I6" s="23">
        <v>29554</v>
      </c>
      <c r="J6" s="19">
        <v>30440</v>
      </c>
      <c r="K6" s="20">
        <v>31354</v>
      </c>
    </row>
    <row r="7" spans="1:11" ht="13.5" x14ac:dyDescent="0.25">
      <c r="A7" s="24" t="s">
        <v>22</v>
      </c>
      <c r="B7" s="12" t="s">
        <v>20</v>
      </c>
      <c r="C7" s="19">
        <v>48440</v>
      </c>
      <c r="D7" s="19">
        <v>38205</v>
      </c>
      <c r="E7" s="20">
        <v>38205</v>
      </c>
      <c r="F7" s="21">
        <v>52112</v>
      </c>
      <c r="G7" s="19">
        <v>52112</v>
      </c>
      <c r="H7" s="22">
        <v>52112</v>
      </c>
      <c r="I7" s="23">
        <v>39351</v>
      </c>
      <c r="J7" s="19">
        <v>40532</v>
      </c>
      <c r="K7" s="20">
        <v>41748</v>
      </c>
    </row>
    <row r="8" spans="1:11" ht="13.5" x14ac:dyDescent="0.25">
      <c r="A8" s="24" t="s">
        <v>23</v>
      </c>
      <c r="B8" s="12" t="s">
        <v>24</v>
      </c>
      <c r="C8" s="19">
        <v>20420</v>
      </c>
      <c r="D8" s="19">
        <v>14610</v>
      </c>
      <c r="E8" s="20">
        <v>14610</v>
      </c>
      <c r="F8" s="21">
        <v>22587</v>
      </c>
      <c r="G8" s="19">
        <v>22587</v>
      </c>
      <c r="H8" s="22">
        <v>22587</v>
      </c>
      <c r="I8" s="23">
        <v>15048</v>
      </c>
      <c r="J8" s="19">
        <v>15500</v>
      </c>
      <c r="K8" s="20">
        <v>15965</v>
      </c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82030</v>
      </c>
      <c r="D10" s="26">
        <f t="shared" ref="D10:K10" si="0">SUM(D6:D9)</f>
        <v>81508</v>
      </c>
      <c r="E10" s="27">
        <f t="shared" si="0"/>
        <v>81508</v>
      </c>
      <c r="F10" s="28">
        <f t="shared" si="0"/>
        <v>88749</v>
      </c>
      <c r="G10" s="26">
        <f t="shared" si="0"/>
        <v>88749</v>
      </c>
      <c r="H10" s="29">
        <f t="shared" si="0"/>
        <v>88749</v>
      </c>
      <c r="I10" s="30">
        <f t="shared" si="0"/>
        <v>83953</v>
      </c>
      <c r="J10" s="26">
        <f t="shared" si="0"/>
        <v>86472</v>
      </c>
      <c r="K10" s="27">
        <f t="shared" si="0"/>
        <v>89067</v>
      </c>
    </row>
    <row r="11" spans="1:11" ht="13.5" x14ac:dyDescent="0.25">
      <c r="A11" s="24" t="s">
        <v>28</v>
      </c>
      <c r="B11" s="12" t="s">
        <v>29</v>
      </c>
      <c r="C11" s="19">
        <v>15939</v>
      </c>
      <c r="D11" s="19">
        <v>10705</v>
      </c>
      <c r="E11" s="20">
        <v>10705</v>
      </c>
      <c r="F11" s="21">
        <v>17319</v>
      </c>
      <c r="G11" s="19">
        <v>17319</v>
      </c>
      <c r="H11" s="22">
        <v>17319</v>
      </c>
      <c r="I11" s="23">
        <v>11026</v>
      </c>
      <c r="J11" s="19">
        <v>11357</v>
      </c>
      <c r="K11" s="20">
        <v>11698</v>
      </c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>
        <v>18398</v>
      </c>
      <c r="D13" s="19">
        <v>13085</v>
      </c>
      <c r="E13" s="20">
        <v>13085</v>
      </c>
      <c r="F13" s="21">
        <v>13692</v>
      </c>
      <c r="G13" s="19">
        <v>13692</v>
      </c>
      <c r="H13" s="22">
        <v>13692</v>
      </c>
      <c r="I13" s="23">
        <v>13082</v>
      </c>
      <c r="J13" s="19">
        <v>13079</v>
      </c>
      <c r="K13" s="20">
        <v>13076</v>
      </c>
    </row>
    <row r="14" spans="1:11" ht="13.5" x14ac:dyDescent="0.25">
      <c r="A14" s="25" t="s">
        <v>32</v>
      </c>
      <c r="B14" s="12" t="s">
        <v>20</v>
      </c>
      <c r="C14" s="31">
        <f>SUM(C11:C13)</f>
        <v>34337</v>
      </c>
      <c r="D14" s="31">
        <f t="shared" ref="D14:K14" si="1">SUM(D11:D13)</f>
        <v>23790</v>
      </c>
      <c r="E14" s="32">
        <f t="shared" si="1"/>
        <v>23790</v>
      </c>
      <c r="F14" s="33">
        <f t="shared" si="1"/>
        <v>31011</v>
      </c>
      <c r="G14" s="31">
        <f t="shared" si="1"/>
        <v>31011</v>
      </c>
      <c r="H14" s="34">
        <f t="shared" si="1"/>
        <v>31011</v>
      </c>
      <c r="I14" s="35">
        <f t="shared" si="1"/>
        <v>24108</v>
      </c>
      <c r="J14" s="31">
        <f t="shared" si="1"/>
        <v>24436</v>
      </c>
      <c r="K14" s="32">
        <f t="shared" si="1"/>
        <v>24774</v>
      </c>
    </row>
    <row r="15" spans="1:11" ht="13.5" x14ac:dyDescent="0.25">
      <c r="A15" s="36" t="s">
        <v>33</v>
      </c>
      <c r="B15" s="12" t="s">
        <v>34</v>
      </c>
      <c r="C15" s="37">
        <f>+C10+C14</f>
        <v>116367</v>
      </c>
      <c r="D15" s="37">
        <f t="shared" ref="D15:K15" si="2">+D10+D14</f>
        <v>105298</v>
      </c>
      <c r="E15" s="38">
        <f t="shared" si="2"/>
        <v>105298</v>
      </c>
      <c r="F15" s="39">
        <f t="shared" si="2"/>
        <v>119760</v>
      </c>
      <c r="G15" s="37">
        <f t="shared" si="2"/>
        <v>119760</v>
      </c>
      <c r="H15" s="40">
        <f t="shared" si="2"/>
        <v>119760</v>
      </c>
      <c r="I15" s="41">
        <f t="shared" si="2"/>
        <v>108061</v>
      </c>
      <c r="J15" s="37">
        <f t="shared" si="2"/>
        <v>110908</v>
      </c>
      <c r="K15" s="38">
        <f t="shared" si="2"/>
        <v>113841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11230</v>
      </c>
      <c r="D17" s="19">
        <v>29842</v>
      </c>
      <c r="E17" s="20">
        <v>29842</v>
      </c>
      <c r="F17" s="21">
        <v>12110</v>
      </c>
      <c r="G17" s="19">
        <v>12110</v>
      </c>
      <c r="H17" s="22">
        <v>12110</v>
      </c>
      <c r="I17" s="23">
        <v>30737</v>
      </c>
      <c r="J17" s="19">
        <v>31659</v>
      </c>
      <c r="K17" s="20">
        <v>32609</v>
      </c>
    </row>
    <row r="18" spans="1:11" ht="13.5" x14ac:dyDescent="0.25">
      <c r="A18" s="24" t="s">
        <v>37</v>
      </c>
      <c r="B18" s="12" t="s">
        <v>20</v>
      </c>
      <c r="C18" s="19">
        <v>4441</v>
      </c>
      <c r="D18" s="19">
        <v>14265</v>
      </c>
      <c r="E18" s="20">
        <v>14265</v>
      </c>
      <c r="F18" s="21">
        <v>4455</v>
      </c>
      <c r="G18" s="19">
        <v>4455</v>
      </c>
      <c r="H18" s="22">
        <v>4455</v>
      </c>
      <c r="I18" s="23">
        <v>14693</v>
      </c>
      <c r="J18" s="19">
        <v>15134</v>
      </c>
      <c r="K18" s="20">
        <v>15588</v>
      </c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99006</v>
      </c>
      <c r="D20" s="19">
        <v>52522</v>
      </c>
      <c r="E20" s="20">
        <v>52522</v>
      </c>
      <c r="F20" s="21">
        <v>102995</v>
      </c>
      <c r="G20" s="19">
        <v>102995</v>
      </c>
      <c r="H20" s="22">
        <v>102995</v>
      </c>
      <c r="I20" s="23">
        <v>54098</v>
      </c>
      <c r="J20" s="19">
        <v>55721</v>
      </c>
      <c r="K20" s="20">
        <v>57392</v>
      </c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114677</v>
      </c>
      <c r="D22" s="26">
        <f t="shared" ref="D22:K22" si="3">SUM(D17:D21)</f>
        <v>96629</v>
      </c>
      <c r="E22" s="27">
        <f t="shared" si="3"/>
        <v>96629</v>
      </c>
      <c r="F22" s="28">
        <f t="shared" si="3"/>
        <v>119560</v>
      </c>
      <c r="G22" s="26">
        <f t="shared" si="3"/>
        <v>119560</v>
      </c>
      <c r="H22" s="29">
        <f t="shared" si="3"/>
        <v>119560</v>
      </c>
      <c r="I22" s="30">
        <f t="shared" si="3"/>
        <v>99528</v>
      </c>
      <c r="J22" s="26">
        <f t="shared" si="3"/>
        <v>102514</v>
      </c>
      <c r="K22" s="27">
        <f t="shared" si="3"/>
        <v>105589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1690</v>
      </c>
      <c r="D24" s="19">
        <v>5350</v>
      </c>
      <c r="E24" s="20">
        <v>5350</v>
      </c>
      <c r="F24" s="21">
        <v>200</v>
      </c>
      <c r="G24" s="19">
        <v>200</v>
      </c>
      <c r="H24" s="22">
        <v>200</v>
      </c>
      <c r="I24" s="23">
        <v>5511</v>
      </c>
      <c r="J24" s="19">
        <v>5676</v>
      </c>
      <c r="K24" s="20">
        <v>5846</v>
      </c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1690</v>
      </c>
      <c r="D26" s="31">
        <f t="shared" ref="D26:K26" si="4">SUM(D23:D25)</f>
        <v>5350</v>
      </c>
      <c r="E26" s="32">
        <f t="shared" si="4"/>
        <v>5350</v>
      </c>
      <c r="F26" s="33">
        <f t="shared" si="4"/>
        <v>200</v>
      </c>
      <c r="G26" s="31">
        <f t="shared" si="4"/>
        <v>200</v>
      </c>
      <c r="H26" s="34">
        <f t="shared" si="4"/>
        <v>200</v>
      </c>
      <c r="I26" s="35">
        <f t="shared" si="4"/>
        <v>5511</v>
      </c>
      <c r="J26" s="31">
        <f t="shared" si="4"/>
        <v>5676</v>
      </c>
      <c r="K26" s="32">
        <f t="shared" si="4"/>
        <v>5846</v>
      </c>
    </row>
    <row r="27" spans="1:11" ht="13.5" x14ac:dyDescent="0.25">
      <c r="A27" s="36" t="s">
        <v>33</v>
      </c>
      <c r="B27" s="12" t="s">
        <v>34</v>
      </c>
      <c r="C27" s="37">
        <f>+C22+C26</f>
        <v>116367</v>
      </c>
      <c r="D27" s="37">
        <f t="shared" ref="D27:K27" si="5">+D22+D26</f>
        <v>101979</v>
      </c>
      <c r="E27" s="38">
        <f t="shared" si="5"/>
        <v>101979</v>
      </c>
      <c r="F27" s="39">
        <f t="shared" si="5"/>
        <v>119760</v>
      </c>
      <c r="G27" s="37">
        <f t="shared" si="5"/>
        <v>119760</v>
      </c>
      <c r="H27" s="40">
        <f t="shared" si="5"/>
        <v>119760</v>
      </c>
      <c r="I27" s="41">
        <f t="shared" si="5"/>
        <v>105039</v>
      </c>
      <c r="J27" s="37">
        <f t="shared" si="5"/>
        <v>108190</v>
      </c>
      <c r="K27" s="38">
        <f t="shared" si="5"/>
        <v>111435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776350</v>
      </c>
      <c r="D55" s="55">
        <v>-480142</v>
      </c>
      <c r="E55" s="56">
        <v>10014</v>
      </c>
      <c r="F55" s="57">
        <v>6347094</v>
      </c>
      <c r="G55" s="55">
        <v>6347094</v>
      </c>
      <c r="H55" s="58">
        <v>17525</v>
      </c>
      <c r="I55" s="59">
        <v>6854861</v>
      </c>
      <c r="J55" s="55">
        <v>7266152</v>
      </c>
      <c r="K55" s="56">
        <v>7702121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776350</v>
      </c>
      <c r="D60" s="67">
        <f t="shared" ref="D60:K60" si="12">SUM(D55:D59)</f>
        <v>-480142</v>
      </c>
      <c r="E60" s="68">
        <f t="shared" si="12"/>
        <v>10014</v>
      </c>
      <c r="F60" s="69">
        <f t="shared" si="12"/>
        <v>6347094</v>
      </c>
      <c r="G60" s="67">
        <f t="shared" si="12"/>
        <v>6347094</v>
      </c>
      <c r="H60" s="70">
        <f t="shared" si="12"/>
        <v>17525</v>
      </c>
      <c r="I60" s="71">
        <f t="shared" si="12"/>
        <v>6854861</v>
      </c>
      <c r="J60" s="67">
        <f t="shared" si="12"/>
        <v>7266152</v>
      </c>
      <c r="K60" s="68">
        <f t="shared" si="12"/>
        <v>7702121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>
        <v>10501</v>
      </c>
      <c r="D7" s="19">
        <v>11152</v>
      </c>
      <c r="E7" s="20">
        <v>11152</v>
      </c>
      <c r="F7" s="21">
        <v>11152</v>
      </c>
      <c r="G7" s="19">
        <v>11152</v>
      </c>
      <c r="H7" s="22">
        <v>12825</v>
      </c>
      <c r="I7" s="23">
        <v>12825</v>
      </c>
      <c r="J7" s="19">
        <v>12825</v>
      </c>
      <c r="K7" s="20">
        <v>12825</v>
      </c>
    </row>
    <row r="8" spans="1:11" ht="13.5" x14ac:dyDescent="0.25">
      <c r="A8" s="24" t="s">
        <v>23</v>
      </c>
      <c r="B8" s="12" t="s">
        <v>24</v>
      </c>
      <c r="C8" s="19">
        <v>11622</v>
      </c>
      <c r="D8" s="19">
        <v>12385</v>
      </c>
      <c r="E8" s="20">
        <v>12385</v>
      </c>
      <c r="F8" s="21">
        <v>12385</v>
      </c>
      <c r="G8" s="19">
        <v>12385</v>
      </c>
      <c r="H8" s="22">
        <v>14243</v>
      </c>
      <c r="I8" s="23">
        <v>14243</v>
      </c>
      <c r="J8" s="19">
        <v>14243</v>
      </c>
      <c r="K8" s="20">
        <v>14243</v>
      </c>
    </row>
    <row r="9" spans="1:11" ht="13.5" x14ac:dyDescent="0.25">
      <c r="A9" s="24" t="s">
        <v>25</v>
      </c>
      <c r="B9" s="12" t="s">
        <v>26</v>
      </c>
      <c r="C9" s="19">
        <v>18636</v>
      </c>
      <c r="D9" s="19">
        <v>19791</v>
      </c>
      <c r="E9" s="20">
        <v>19791</v>
      </c>
      <c r="F9" s="21">
        <v>19791</v>
      </c>
      <c r="G9" s="19">
        <v>19791</v>
      </c>
      <c r="H9" s="22">
        <v>22760</v>
      </c>
      <c r="I9" s="23">
        <v>22760</v>
      </c>
      <c r="J9" s="19">
        <v>22760</v>
      </c>
      <c r="K9" s="20">
        <v>22760</v>
      </c>
    </row>
    <row r="10" spans="1:11" ht="13.5" x14ac:dyDescent="0.25">
      <c r="A10" s="25" t="s">
        <v>27</v>
      </c>
      <c r="B10" s="12" t="s">
        <v>20</v>
      </c>
      <c r="C10" s="26">
        <f>SUM(C6:C9)</f>
        <v>40759</v>
      </c>
      <c r="D10" s="26">
        <f t="shared" ref="D10:K10" si="0">SUM(D6:D9)</f>
        <v>43328</v>
      </c>
      <c r="E10" s="27">
        <f t="shared" si="0"/>
        <v>43328</v>
      </c>
      <c r="F10" s="28">
        <f t="shared" si="0"/>
        <v>43328</v>
      </c>
      <c r="G10" s="26">
        <f t="shared" si="0"/>
        <v>43328</v>
      </c>
      <c r="H10" s="29">
        <f t="shared" si="0"/>
        <v>49828</v>
      </c>
      <c r="I10" s="30">
        <f t="shared" si="0"/>
        <v>49828</v>
      </c>
      <c r="J10" s="26">
        <f t="shared" si="0"/>
        <v>49828</v>
      </c>
      <c r="K10" s="27">
        <f t="shared" si="0"/>
        <v>49828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40759</v>
      </c>
      <c r="D15" s="37">
        <f t="shared" ref="D15:K15" si="2">+D10+D14</f>
        <v>43328</v>
      </c>
      <c r="E15" s="38">
        <f t="shared" si="2"/>
        <v>43328</v>
      </c>
      <c r="F15" s="39">
        <f t="shared" si="2"/>
        <v>43328</v>
      </c>
      <c r="G15" s="37">
        <f t="shared" si="2"/>
        <v>43328</v>
      </c>
      <c r="H15" s="40">
        <f t="shared" si="2"/>
        <v>49828</v>
      </c>
      <c r="I15" s="41">
        <f t="shared" si="2"/>
        <v>49828</v>
      </c>
      <c r="J15" s="37">
        <f t="shared" si="2"/>
        <v>49828</v>
      </c>
      <c r="K15" s="38">
        <f t="shared" si="2"/>
        <v>49828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>
        <v>9154</v>
      </c>
      <c r="D19" s="19">
        <v>9721</v>
      </c>
      <c r="E19" s="20">
        <v>9721</v>
      </c>
      <c r="F19" s="21">
        <v>9721</v>
      </c>
      <c r="G19" s="19">
        <v>9721</v>
      </c>
      <c r="H19" s="22">
        <v>10693</v>
      </c>
      <c r="I19" s="23">
        <v>10693</v>
      </c>
      <c r="J19" s="19">
        <v>10693</v>
      </c>
      <c r="K19" s="20">
        <v>10693</v>
      </c>
    </row>
    <row r="20" spans="1:11" ht="13.5" x14ac:dyDescent="0.25">
      <c r="A20" s="24" t="s">
        <v>39</v>
      </c>
      <c r="B20" s="12" t="s">
        <v>20</v>
      </c>
      <c r="C20" s="19">
        <v>16174</v>
      </c>
      <c r="D20" s="19">
        <v>17177</v>
      </c>
      <c r="E20" s="20">
        <v>17177</v>
      </c>
      <c r="F20" s="21">
        <v>17177</v>
      </c>
      <c r="G20" s="19">
        <v>17177</v>
      </c>
      <c r="H20" s="22">
        <v>18895</v>
      </c>
      <c r="I20" s="23">
        <v>18895</v>
      </c>
      <c r="J20" s="19">
        <v>18895</v>
      </c>
      <c r="K20" s="20">
        <v>18895</v>
      </c>
    </row>
    <row r="21" spans="1:11" ht="13.5" x14ac:dyDescent="0.25">
      <c r="A21" s="24" t="s">
        <v>40</v>
      </c>
      <c r="B21" s="12" t="s">
        <v>20</v>
      </c>
      <c r="C21" s="19">
        <v>2868</v>
      </c>
      <c r="D21" s="19">
        <v>3045</v>
      </c>
      <c r="E21" s="20">
        <v>3045</v>
      </c>
      <c r="F21" s="21">
        <v>3045</v>
      </c>
      <c r="G21" s="19">
        <v>3045</v>
      </c>
      <c r="H21" s="22">
        <v>3350</v>
      </c>
      <c r="I21" s="23">
        <v>3350</v>
      </c>
      <c r="J21" s="19">
        <v>3350</v>
      </c>
      <c r="K21" s="20">
        <v>3350</v>
      </c>
    </row>
    <row r="22" spans="1:11" ht="13.5" x14ac:dyDescent="0.25">
      <c r="A22" s="25" t="s">
        <v>27</v>
      </c>
      <c r="B22" s="12" t="s">
        <v>20</v>
      </c>
      <c r="C22" s="26">
        <f>SUM(C17:C21)</f>
        <v>28196</v>
      </c>
      <c r="D22" s="26">
        <f t="shared" ref="D22:K22" si="3">SUM(D17:D21)</f>
        <v>29943</v>
      </c>
      <c r="E22" s="27">
        <f t="shared" si="3"/>
        <v>29943</v>
      </c>
      <c r="F22" s="28">
        <f t="shared" si="3"/>
        <v>29943</v>
      </c>
      <c r="G22" s="26">
        <f t="shared" si="3"/>
        <v>29943</v>
      </c>
      <c r="H22" s="29">
        <f t="shared" si="3"/>
        <v>32938</v>
      </c>
      <c r="I22" s="30">
        <f t="shared" si="3"/>
        <v>32938</v>
      </c>
      <c r="J22" s="26">
        <f t="shared" si="3"/>
        <v>32938</v>
      </c>
      <c r="K22" s="27">
        <f t="shared" si="3"/>
        <v>32938</v>
      </c>
    </row>
    <row r="23" spans="1:11" ht="13.5" x14ac:dyDescent="0.25">
      <c r="A23" s="24" t="s">
        <v>41</v>
      </c>
      <c r="B23" s="12" t="s">
        <v>20</v>
      </c>
      <c r="C23" s="19">
        <v>472</v>
      </c>
      <c r="D23" s="19">
        <v>300</v>
      </c>
      <c r="E23" s="20">
        <v>300</v>
      </c>
      <c r="F23" s="21">
        <v>300</v>
      </c>
      <c r="G23" s="19">
        <v>300</v>
      </c>
      <c r="H23" s="22">
        <v>150</v>
      </c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>
        <v>472</v>
      </c>
      <c r="D24" s="19">
        <v>300</v>
      </c>
      <c r="E24" s="20">
        <v>300</v>
      </c>
      <c r="F24" s="21">
        <v>300</v>
      </c>
      <c r="G24" s="19">
        <v>300</v>
      </c>
      <c r="H24" s="22">
        <v>150</v>
      </c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944</v>
      </c>
      <c r="D26" s="31">
        <f t="shared" ref="D26:K26" si="4">SUM(D23:D25)</f>
        <v>600</v>
      </c>
      <c r="E26" s="32">
        <f t="shared" si="4"/>
        <v>600</v>
      </c>
      <c r="F26" s="33">
        <f t="shared" si="4"/>
        <v>600</v>
      </c>
      <c r="G26" s="31">
        <f t="shared" si="4"/>
        <v>600</v>
      </c>
      <c r="H26" s="34">
        <f t="shared" si="4"/>
        <v>300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29140</v>
      </c>
      <c r="D27" s="37">
        <f t="shared" ref="D27:K27" si="5">+D22+D26</f>
        <v>30543</v>
      </c>
      <c r="E27" s="38">
        <f t="shared" si="5"/>
        <v>30543</v>
      </c>
      <c r="F27" s="39">
        <f t="shared" si="5"/>
        <v>30543</v>
      </c>
      <c r="G27" s="37">
        <f t="shared" si="5"/>
        <v>30543</v>
      </c>
      <c r="H27" s="40">
        <f t="shared" si="5"/>
        <v>33238</v>
      </c>
      <c r="I27" s="41">
        <f t="shared" si="5"/>
        <v>32938</v>
      </c>
      <c r="J27" s="37">
        <f t="shared" si="5"/>
        <v>32938</v>
      </c>
      <c r="K27" s="38">
        <f t="shared" si="5"/>
        <v>32938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>
        <v>574</v>
      </c>
      <c r="D32" s="19">
        <v>629</v>
      </c>
      <c r="E32" s="20">
        <v>629</v>
      </c>
      <c r="F32" s="21">
        <v>645</v>
      </c>
      <c r="G32" s="19">
        <v>645</v>
      </c>
      <c r="H32" s="22">
        <v>645</v>
      </c>
      <c r="I32" s="23">
        <v>645</v>
      </c>
      <c r="J32" s="19">
        <v>645</v>
      </c>
      <c r="K32" s="20">
        <v>645</v>
      </c>
    </row>
    <row r="33" spans="1:11" ht="13.5" x14ac:dyDescent="0.25">
      <c r="A33" s="24" t="s">
        <v>48</v>
      </c>
      <c r="B33" s="12" t="s">
        <v>20</v>
      </c>
      <c r="C33" s="19">
        <v>963</v>
      </c>
      <c r="D33" s="19">
        <v>1018</v>
      </c>
      <c r="E33" s="20">
        <v>1018</v>
      </c>
      <c r="F33" s="21">
        <v>1094</v>
      </c>
      <c r="G33" s="19">
        <v>1094</v>
      </c>
      <c r="H33" s="22">
        <v>1094</v>
      </c>
      <c r="I33" s="23">
        <v>1094</v>
      </c>
      <c r="J33" s="19">
        <v>1094</v>
      </c>
      <c r="K33" s="20">
        <v>1094</v>
      </c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1537</v>
      </c>
      <c r="D35" s="31">
        <f t="shared" ref="D35:K35" si="7">SUM(D32:D34)</f>
        <v>1647</v>
      </c>
      <c r="E35" s="32">
        <f t="shared" si="7"/>
        <v>1647</v>
      </c>
      <c r="F35" s="33">
        <f t="shared" si="7"/>
        <v>1739</v>
      </c>
      <c r="G35" s="31">
        <f t="shared" si="7"/>
        <v>1739</v>
      </c>
      <c r="H35" s="34">
        <f t="shared" si="7"/>
        <v>1739</v>
      </c>
      <c r="I35" s="35">
        <f t="shared" si="7"/>
        <v>1739</v>
      </c>
      <c r="J35" s="31">
        <f t="shared" si="7"/>
        <v>1739</v>
      </c>
      <c r="K35" s="32">
        <f t="shared" si="7"/>
        <v>1739</v>
      </c>
    </row>
    <row r="36" spans="1:11" ht="13.5" x14ac:dyDescent="0.25">
      <c r="A36" s="36" t="s">
        <v>33</v>
      </c>
      <c r="B36" s="12" t="s">
        <v>34</v>
      </c>
      <c r="C36" s="37">
        <f>+C31+C35</f>
        <v>1537</v>
      </c>
      <c r="D36" s="37">
        <f t="shared" ref="D36:K36" si="8">+D31+D35</f>
        <v>1647</v>
      </c>
      <c r="E36" s="38">
        <f t="shared" si="8"/>
        <v>1647</v>
      </c>
      <c r="F36" s="39">
        <f t="shared" si="8"/>
        <v>1739</v>
      </c>
      <c r="G36" s="37">
        <f t="shared" si="8"/>
        <v>1739</v>
      </c>
      <c r="H36" s="40">
        <f t="shared" si="8"/>
        <v>1739</v>
      </c>
      <c r="I36" s="41">
        <f t="shared" si="8"/>
        <v>1739</v>
      </c>
      <c r="J36" s="37">
        <f t="shared" si="8"/>
        <v>1739</v>
      </c>
      <c r="K36" s="38">
        <f t="shared" si="8"/>
        <v>1739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>
        <v>4601</v>
      </c>
      <c r="E40" s="20">
        <v>4601</v>
      </c>
      <c r="F40" s="21">
        <v>4695</v>
      </c>
      <c r="G40" s="19">
        <v>4695</v>
      </c>
      <c r="H40" s="22">
        <v>4695</v>
      </c>
      <c r="I40" s="23">
        <v>4695</v>
      </c>
      <c r="J40" s="19">
        <v>4695</v>
      </c>
      <c r="K40" s="20">
        <v>4695</v>
      </c>
    </row>
    <row r="41" spans="1:11" ht="13.5" x14ac:dyDescent="0.25">
      <c r="A41" s="24" t="s">
        <v>53</v>
      </c>
      <c r="B41" s="12" t="s">
        <v>20</v>
      </c>
      <c r="C41" s="19"/>
      <c r="D41" s="19">
        <v>4601</v>
      </c>
      <c r="E41" s="20">
        <v>4601</v>
      </c>
      <c r="F41" s="21">
        <v>4695</v>
      </c>
      <c r="G41" s="19">
        <v>4695</v>
      </c>
      <c r="H41" s="22">
        <v>4695</v>
      </c>
      <c r="I41" s="23">
        <v>4695</v>
      </c>
      <c r="J41" s="19">
        <v>4695</v>
      </c>
      <c r="K41" s="20">
        <v>4695</v>
      </c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9202</v>
      </c>
      <c r="E45" s="32">
        <f t="shared" si="10"/>
        <v>9202</v>
      </c>
      <c r="F45" s="33">
        <f t="shared" si="10"/>
        <v>9390</v>
      </c>
      <c r="G45" s="31">
        <f t="shared" si="10"/>
        <v>9390</v>
      </c>
      <c r="H45" s="34">
        <f t="shared" si="10"/>
        <v>9390</v>
      </c>
      <c r="I45" s="35">
        <f t="shared" si="10"/>
        <v>9390</v>
      </c>
      <c r="J45" s="31">
        <f t="shared" si="10"/>
        <v>9390</v>
      </c>
      <c r="K45" s="32">
        <f t="shared" si="10"/>
        <v>9390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9202</v>
      </c>
      <c r="E46" s="38">
        <f t="shared" si="11"/>
        <v>9202</v>
      </c>
      <c r="F46" s="39">
        <f t="shared" si="11"/>
        <v>9390</v>
      </c>
      <c r="G46" s="37">
        <f t="shared" si="11"/>
        <v>9390</v>
      </c>
      <c r="H46" s="40">
        <f t="shared" si="11"/>
        <v>9390</v>
      </c>
      <c r="I46" s="41">
        <f t="shared" si="11"/>
        <v>9390</v>
      </c>
      <c r="J46" s="37">
        <f t="shared" si="11"/>
        <v>9390</v>
      </c>
      <c r="K46" s="38">
        <f t="shared" si="11"/>
        <v>9390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>
        <v>-890816</v>
      </c>
      <c r="G67" s="79">
        <v>-890816</v>
      </c>
      <c r="H67" s="81">
        <v>-890816</v>
      </c>
      <c r="I67" s="82">
        <v>-944265</v>
      </c>
      <c r="J67" s="19">
        <v>-987701</v>
      </c>
      <c r="K67" s="20">
        <v>-1033135</v>
      </c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>
        <v>5170306</v>
      </c>
      <c r="G70" s="55">
        <v>5170306</v>
      </c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7414900</v>
      </c>
      <c r="D71" s="55">
        <v>6724921</v>
      </c>
      <c r="E71" s="56">
        <v>-1598835</v>
      </c>
      <c r="F71" s="57">
        <v>6976945</v>
      </c>
      <c r="G71" s="55">
        <v>6976945</v>
      </c>
      <c r="H71" s="58">
        <v>38400865</v>
      </c>
      <c r="I71" s="59">
        <v>14353543</v>
      </c>
      <c r="J71" s="55">
        <v>15013806</v>
      </c>
      <c r="K71" s="56">
        <v>15704440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>
        <v>-130</v>
      </c>
      <c r="D75" s="55"/>
      <c r="E75" s="56"/>
      <c r="F75" s="57">
        <v>890816</v>
      </c>
      <c r="G75" s="55">
        <v>890816</v>
      </c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7414770</v>
      </c>
      <c r="D79" s="88">
        <f t="shared" ref="D79:K79" si="13">SUM(D70:D78)</f>
        <v>6724921</v>
      </c>
      <c r="E79" s="89">
        <f t="shared" si="13"/>
        <v>-1598835</v>
      </c>
      <c r="F79" s="90">
        <f t="shared" si="13"/>
        <v>13038067</v>
      </c>
      <c r="G79" s="88">
        <f t="shared" si="13"/>
        <v>13038067</v>
      </c>
      <c r="H79" s="91">
        <f t="shared" si="13"/>
        <v>38400865</v>
      </c>
      <c r="I79" s="92">
        <f t="shared" si="13"/>
        <v>14353543</v>
      </c>
      <c r="J79" s="88">
        <f t="shared" si="13"/>
        <v>15013806</v>
      </c>
      <c r="K79" s="89">
        <f t="shared" si="13"/>
        <v>15704440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>
        <v>14950450</v>
      </c>
      <c r="D58" s="55">
        <v>15448767</v>
      </c>
      <c r="E58" s="56">
        <v>17520336</v>
      </c>
      <c r="F58" s="57">
        <v>18592452</v>
      </c>
      <c r="G58" s="55">
        <v>21092452</v>
      </c>
      <c r="H58" s="58">
        <v>21169099</v>
      </c>
      <c r="I58" s="59">
        <v>23623546</v>
      </c>
      <c r="J58" s="55">
        <v>24804723</v>
      </c>
      <c r="K58" s="56">
        <v>26044959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14950450</v>
      </c>
      <c r="D60" s="67">
        <f t="shared" ref="D60:K60" si="12">SUM(D55:D59)</f>
        <v>15448767</v>
      </c>
      <c r="E60" s="68">
        <f t="shared" si="12"/>
        <v>17520336</v>
      </c>
      <c r="F60" s="69">
        <f t="shared" si="12"/>
        <v>18592452</v>
      </c>
      <c r="G60" s="67">
        <f t="shared" si="12"/>
        <v>21092452</v>
      </c>
      <c r="H60" s="70">
        <f t="shared" si="12"/>
        <v>21169099</v>
      </c>
      <c r="I60" s="71">
        <f t="shared" si="12"/>
        <v>23623546</v>
      </c>
      <c r="J60" s="67">
        <f t="shared" si="12"/>
        <v>24804723</v>
      </c>
      <c r="K60" s="68">
        <f t="shared" si="12"/>
        <v>26044959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98719416</v>
      </c>
      <c r="D71" s="55">
        <v>298629225</v>
      </c>
      <c r="E71" s="56">
        <v>330933746</v>
      </c>
      <c r="F71" s="57">
        <v>371853416</v>
      </c>
      <c r="G71" s="55">
        <v>377353416</v>
      </c>
      <c r="H71" s="58">
        <v>367041877</v>
      </c>
      <c r="I71" s="59">
        <v>396613346</v>
      </c>
      <c r="J71" s="55">
        <v>420410142</v>
      </c>
      <c r="K71" s="56">
        <v>445634746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>
        <v>7841800</v>
      </c>
      <c r="D74" s="55">
        <v>8754267</v>
      </c>
      <c r="E74" s="56">
        <v>6960022</v>
      </c>
      <c r="F74" s="57">
        <v>7134924</v>
      </c>
      <c r="G74" s="55">
        <v>10634924</v>
      </c>
      <c r="H74" s="58">
        <v>9697651</v>
      </c>
      <c r="I74" s="59">
        <v>11911114</v>
      </c>
      <c r="J74" s="55">
        <v>12625780</v>
      </c>
      <c r="K74" s="56">
        <v>13383327</v>
      </c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106561216</v>
      </c>
      <c r="D79" s="88">
        <f t="shared" ref="D79:K79" si="13">SUM(D70:D78)</f>
        <v>307383492</v>
      </c>
      <c r="E79" s="89">
        <f t="shared" si="13"/>
        <v>337893768</v>
      </c>
      <c r="F79" s="90">
        <f t="shared" si="13"/>
        <v>378988340</v>
      </c>
      <c r="G79" s="88">
        <f t="shared" si="13"/>
        <v>387988340</v>
      </c>
      <c r="H79" s="91">
        <f t="shared" si="13"/>
        <v>376739528</v>
      </c>
      <c r="I79" s="92">
        <f t="shared" si="13"/>
        <v>408524460</v>
      </c>
      <c r="J79" s="88">
        <f t="shared" si="13"/>
        <v>433035922</v>
      </c>
      <c r="K79" s="89">
        <f t="shared" si="13"/>
        <v>459018073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>
        <v>693398</v>
      </c>
      <c r="D29" s="19">
        <v>490049</v>
      </c>
      <c r="E29" s="20">
        <v>490049</v>
      </c>
      <c r="F29" s="21">
        <v>650000</v>
      </c>
      <c r="G29" s="19">
        <v>650000</v>
      </c>
      <c r="H29" s="22">
        <v>530000</v>
      </c>
      <c r="I29" s="23">
        <v>600000</v>
      </c>
      <c r="J29" s="19">
        <v>627600</v>
      </c>
      <c r="K29" s="20">
        <v>655842</v>
      </c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693398</v>
      </c>
      <c r="D31" s="26">
        <f t="shared" ref="D31:K31" si="6">SUM(D29:D30)</f>
        <v>490049</v>
      </c>
      <c r="E31" s="27">
        <f t="shared" si="6"/>
        <v>490049</v>
      </c>
      <c r="F31" s="28">
        <f t="shared" si="6"/>
        <v>650000</v>
      </c>
      <c r="G31" s="26">
        <f t="shared" si="6"/>
        <v>650000</v>
      </c>
      <c r="H31" s="29">
        <f t="shared" si="6"/>
        <v>530000</v>
      </c>
      <c r="I31" s="30">
        <f t="shared" si="6"/>
        <v>600000</v>
      </c>
      <c r="J31" s="26">
        <f t="shared" si="6"/>
        <v>627600</v>
      </c>
      <c r="K31" s="27">
        <f t="shared" si="6"/>
        <v>655842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693398</v>
      </c>
      <c r="D36" s="37">
        <f t="shared" ref="D36:K36" si="8">+D31+D35</f>
        <v>490049</v>
      </c>
      <c r="E36" s="38">
        <f t="shared" si="8"/>
        <v>490049</v>
      </c>
      <c r="F36" s="39">
        <f t="shared" si="8"/>
        <v>650000</v>
      </c>
      <c r="G36" s="37">
        <f t="shared" si="8"/>
        <v>650000</v>
      </c>
      <c r="H36" s="40">
        <f t="shared" si="8"/>
        <v>530000</v>
      </c>
      <c r="I36" s="41">
        <f t="shared" si="8"/>
        <v>600000</v>
      </c>
      <c r="J36" s="37">
        <f t="shared" si="8"/>
        <v>627600</v>
      </c>
      <c r="K36" s="38">
        <f t="shared" si="8"/>
        <v>655842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1188223</v>
      </c>
      <c r="D71" s="55">
        <v>1233207</v>
      </c>
      <c r="E71" s="56">
        <v>1075165</v>
      </c>
      <c r="F71" s="57">
        <v>4156485</v>
      </c>
      <c r="G71" s="55">
        <v>4156485</v>
      </c>
      <c r="H71" s="58">
        <v>1100707</v>
      </c>
      <c r="I71" s="59">
        <v>5862264</v>
      </c>
      <c r="J71" s="55">
        <v>6131928</v>
      </c>
      <c r="K71" s="56">
        <v>6407866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1188223</v>
      </c>
      <c r="D79" s="88">
        <f t="shared" ref="D79:K79" si="13">SUM(D70:D78)</f>
        <v>1233207</v>
      </c>
      <c r="E79" s="89">
        <f t="shared" si="13"/>
        <v>1075165</v>
      </c>
      <c r="F79" s="90">
        <f t="shared" si="13"/>
        <v>4156485</v>
      </c>
      <c r="G79" s="88">
        <f t="shared" si="13"/>
        <v>4156485</v>
      </c>
      <c r="H79" s="91">
        <f t="shared" si="13"/>
        <v>1100707</v>
      </c>
      <c r="I79" s="92">
        <f t="shared" si="13"/>
        <v>5862264</v>
      </c>
      <c r="J79" s="88">
        <f t="shared" si="13"/>
        <v>6131928</v>
      </c>
      <c r="K79" s="89">
        <f t="shared" si="13"/>
        <v>6407866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>
        <v>22246</v>
      </c>
      <c r="F70" s="57"/>
      <c r="G70" s="55"/>
      <c r="H70" s="58">
        <v>23321</v>
      </c>
      <c r="I70" s="59">
        <v>22062</v>
      </c>
      <c r="J70" s="55">
        <v>23165</v>
      </c>
      <c r="K70" s="56">
        <v>24324</v>
      </c>
    </row>
    <row r="71" spans="1:11" ht="13.5" x14ac:dyDescent="0.25">
      <c r="A71" s="24" t="s">
        <v>82</v>
      </c>
      <c r="B71" s="12" t="s">
        <v>20</v>
      </c>
      <c r="C71" s="55">
        <v>14538300</v>
      </c>
      <c r="D71" s="55">
        <v>6918888</v>
      </c>
      <c r="E71" s="56">
        <v>6916462</v>
      </c>
      <c r="F71" s="57">
        <v>6849251</v>
      </c>
      <c r="G71" s="55">
        <v>6932051</v>
      </c>
      <c r="H71" s="58">
        <v>6919370</v>
      </c>
      <c r="I71" s="59">
        <v>13570128</v>
      </c>
      <c r="J71" s="55">
        <v>14248633</v>
      </c>
      <c r="K71" s="56">
        <v>14961066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14538300</v>
      </c>
      <c r="D79" s="88">
        <f t="shared" ref="D79:K79" si="13">SUM(D70:D78)</f>
        <v>6918888</v>
      </c>
      <c r="E79" s="89">
        <f t="shared" si="13"/>
        <v>6938708</v>
      </c>
      <c r="F79" s="90">
        <f t="shared" si="13"/>
        <v>6849251</v>
      </c>
      <c r="G79" s="88">
        <f t="shared" si="13"/>
        <v>6932051</v>
      </c>
      <c r="H79" s="91">
        <f t="shared" si="13"/>
        <v>6942691</v>
      </c>
      <c r="I79" s="92">
        <f t="shared" si="13"/>
        <v>13592190</v>
      </c>
      <c r="J79" s="88">
        <f t="shared" si="13"/>
        <v>14271798</v>
      </c>
      <c r="K79" s="89">
        <f t="shared" si="13"/>
        <v>14985390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139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42543</v>
      </c>
      <c r="D6" s="19">
        <v>42543</v>
      </c>
      <c r="E6" s="20">
        <v>42543</v>
      </c>
      <c r="F6" s="21">
        <v>132828</v>
      </c>
      <c r="G6" s="19">
        <v>132828</v>
      </c>
      <c r="H6" s="22">
        <v>132828</v>
      </c>
      <c r="I6" s="23">
        <v>102194</v>
      </c>
      <c r="J6" s="19">
        <v>89552</v>
      </c>
      <c r="K6" s="20">
        <v>90052</v>
      </c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>
        <v>1000</v>
      </c>
      <c r="J7" s="19">
        <v>1250</v>
      </c>
      <c r="K7" s="20">
        <v>2000</v>
      </c>
    </row>
    <row r="8" spans="1:11" ht="13.5" x14ac:dyDescent="0.25">
      <c r="A8" s="24" t="s">
        <v>23</v>
      </c>
      <c r="B8" s="12" t="s">
        <v>24</v>
      </c>
      <c r="C8" s="19">
        <v>82824</v>
      </c>
      <c r="D8" s="19">
        <v>82824</v>
      </c>
      <c r="E8" s="20">
        <v>82824</v>
      </c>
      <c r="F8" s="21">
        <v>84480</v>
      </c>
      <c r="G8" s="19">
        <v>84480</v>
      </c>
      <c r="H8" s="22">
        <v>87893</v>
      </c>
      <c r="I8" s="23">
        <v>91893</v>
      </c>
      <c r="J8" s="19">
        <v>91893</v>
      </c>
      <c r="K8" s="20">
        <v>91893</v>
      </c>
    </row>
    <row r="9" spans="1:11" ht="13.5" x14ac:dyDescent="0.25">
      <c r="A9" s="24" t="s">
        <v>25</v>
      </c>
      <c r="B9" s="12" t="s">
        <v>26</v>
      </c>
      <c r="C9" s="19">
        <v>14613</v>
      </c>
      <c r="D9" s="19">
        <v>14613</v>
      </c>
      <c r="E9" s="20">
        <v>14613</v>
      </c>
      <c r="F9" s="21">
        <v>14905</v>
      </c>
      <c r="G9" s="19">
        <v>14905</v>
      </c>
      <c r="H9" s="22">
        <v>15507</v>
      </c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139980</v>
      </c>
      <c r="D10" s="26">
        <f t="shared" ref="D10:K10" si="0">SUM(D6:D9)</f>
        <v>139980</v>
      </c>
      <c r="E10" s="27">
        <f t="shared" si="0"/>
        <v>139980</v>
      </c>
      <c r="F10" s="28">
        <f t="shared" si="0"/>
        <v>232213</v>
      </c>
      <c r="G10" s="26">
        <f t="shared" si="0"/>
        <v>232213</v>
      </c>
      <c r="H10" s="29">
        <f t="shared" si="0"/>
        <v>236228</v>
      </c>
      <c r="I10" s="30">
        <f t="shared" si="0"/>
        <v>195087</v>
      </c>
      <c r="J10" s="26">
        <f t="shared" si="0"/>
        <v>182695</v>
      </c>
      <c r="K10" s="27">
        <f t="shared" si="0"/>
        <v>183945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139980</v>
      </c>
      <c r="D15" s="37">
        <f t="shared" ref="D15:K15" si="2">+D10+D14</f>
        <v>139980</v>
      </c>
      <c r="E15" s="38">
        <f t="shared" si="2"/>
        <v>139980</v>
      </c>
      <c r="F15" s="39">
        <f t="shared" si="2"/>
        <v>232213</v>
      </c>
      <c r="G15" s="37">
        <f t="shared" si="2"/>
        <v>232213</v>
      </c>
      <c r="H15" s="40">
        <f t="shared" si="2"/>
        <v>236228</v>
      </c>
      <c r="I15" s="41">
        <f t="shared" si="2"/>
        <v>195087</v>
      </c>
      <c r="J15" s="37">
        <f t="shared" si="2"/>
        <v>182695</v>
      </c>
      <c r="K15" s="38">
        <f t="shared" si="2"/>
        <v>183945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14613</v>
      </c>
      <c r="D17" s="19">
        <v>14613</v>
      </c>
      <c r="E17" s="20">
        <v>14613</v>
      </c>
      <c r="F17" s="21">
        <v>26280</v>
      </c>
      <c r="G17" s="19">
        <v>26280</v>
      </c>
      <c r="H17" s="22">
        <v>26280</v>
      </c>
      <c r="I17" s="23">
        <v>13140</v>
      </c>
      <c r="J17" s="19">
        <v>13140</v>
      </c>
      <c r="K17" s="20">
        <v>13140</v>
      </c>
    </row>
    <row r="18" spans="1:11" ht="13.5" x14ac:dyDescent="0.25">
      <c r="A18" s="24" t="s">
        <v>37</v>
      </c>
      <c r="B18" s="12" t="s">
        <v>20</v>
      </c>
      <c r="C18" s="19">
        <v>14613</v>
      </c>
      <c r="D18" s="19">
        <v>14613</v>
      </c>
      <c r="E18" s="20">
        <v>14613</v>
      </c>
      <c r="F18" s="21">
        <v>14905</v>
      </c>
      <c r="G18" s="19">
        <v>14905</v>
      </c>
      <c r="H18" s="22">
        <v>15507</v>
      </c>
      <c r="I18" s="23">
        <v>15507</v>
      </c>
      <c r="J18" s="19">
        <v>15507</v>
      </c>
      <c r="K18" s="20">
        <v>15507</v>
      </c>
    </row>
    <row r="19" spans="1:11" ht="13.5" x14ac:dyDescent="0.25">
      <c r="A19" s="24" t="s">
        <v>38</v>
      </c>
      <c r="B19" s="12" t="s">
        <v>20</v>
      </c>
      <c r="C19" s="19">
        <v>14613</v>
      </c>
      <c r="D19" s="19">
        <v>14613</v>
      </c>
      <c r="E19" s="20">
        <v>14613</v>
      </c>
      <c r="F19" s="21">
        <v>14905</v>
      </c>
      <c r="G19" s="19">
        <v>14905</v>
      </c>
      <c r="H19" s="22">
        <v>15507</v>
      </c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14613</v>
      </c>
      <c r="D20" s="19">
        <v>14613</v>
      </c>
      <c r="E20" s="20">
        <v>14613</v>
      </c>
      <c r="F20" s="21">
        <v>19805</v>
      </c>
      <c r="G20" s="19">
        <v>19805</v>
      </c>
      <c r="H20" s="22">
        <v>20407</v>
      </c>
      <c r="I20" s="23">
        <v>22657</v>
      </c>
      <c r="J20" s="19">
        <v>22657</v>
      </c>
      <c r="K20" s="20">
        <v>22657</v>
      </c>
    </row>
    <row r="21" spans="1:11" ht="13.5" x14ac:dyDescent="0.25">
      <c r="A21" s="24" t="s">
        <v>40</v>
      </c>
      <c r="B21" s="12" t="s">
        <v>20</v>
      </c>
      <c r="C21" s="19">
        <v>14613</v>
      </c>
      <c r="D21" s="19">
        <v>14613</v>
      </c>
      <c r="E21" s="20">
        <v>14613</v>
      </c>
      <c r="F21" s="21">
        <v>14905</v>
      </c>
      <c r="G21" s="19">
        <v>14905</v>
      </c>
      <c r="H21" s="22">
        <v>15507</v>
      </c>
      <c r="I21" s="23">
        <v>15507</v>
      </c>
      <c r="J21" s="19">
        <v>15507</v>
      </c>
      <c r="K21" s="20">
        <v>15507</v>
      </c>
    </row>
    <row r="22" spans="1:11" ht="13.5" x14ac:dyDescent="0.25">
      <c r="A22" s="25" t="s">
        <v>27</v>
      </c>
      <c r="B22" s="12" t="s">
        <v>20</v>
      </c>
      <c r="C22" s="26">
        <f>SUM(C17:C21)</f>
        <v>73065</v>
      </c>
      <c r="D22" s="26">
        <f t="shared" ref="D22:K22" si="3">SUM(D17:D21)</f>
        <v>73065</v>
      </c>
      <c r="E22" s="27">
        <f t="shared" si="3"/>
        <v>73065</v>
      </c>
      <c r="F22" s="28">
        <f t="shared" si="3"/>
        <v>90800</v>
      </c>
      <c r="G22" s="26">
        <f t="shared" si="3"/>
        <v>90800</v>
      </c>
      <c r="H22" s="29">
        <f t="shared" si="3"/>
        <v>93208</v>
      </c>
      <c r="I22" s="30">
        <f t="shared" si="3"/>
        <v>66811</v>
      </c>
      <c r="J22" s="26">
        <f t="shared" si="3"/>
        <v>66811</v>
      </c>
      <c r="K22" s="27">
        <f t="shared" si="3"/>
        <v>66811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73065</v>
      </c>
      <c r="D27" s="37">
        <f t="shared" ref="D27:K27" si="5">+D22+D26</f>
        <v>73065</v>
      </c>
      <c r="E27" s="38">
        <f t="shared" si="5"/>
        <v>73065</v>
      </c>
      <c r="F27" s="39">
        <f t="shared" si="5"/>
        <v>90800</v>
      </c>
      <c r="G27" s="37">
        <f t="shared" si="5"/>
        <v>90800</v>
      </c>
      <c r="H27" s="40">
        <f t="shared" si="5"/>
        <v>93208</v>
      </c>
      <c r="I27" s="41">
        <f t="shared" si="5"/>
        <v>66811</v>
      </c>
      <c r="J27" s="37">
        <f t="shared" si="5"/>
        <v>66811</v>
      </c>
      <c r="K27" s="38">
        <f t="shared" si="5"/>
        <v>66811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>
        <v>44712</v>
      </c>
      <c r="D30" s="19">
        <v>44712</v>
      </c>
      <c r="E30" s="20">
        <v>44712</v>
      </c>
      <c r="F30" s="21">
        <v>45607</v>
      </c>
      <c r="G30" s="19">
        <v>45607</v>
      </c>
      <c r="H30" s="22">
        <v>47449</v>
      </c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44712</v>
      </c>
      <c r="D31" s="26">
        <f t="shared" ref="D31:K31" si="6">SUM(D29:D30)</f>
        <v>44712</v>
      </c>
      <c r="E31" s="27">
        <f t="shared" si="6"/>
        <v>44712</v>
      </c>
      <c r="F31" s="28">
        <f t="shared" si="6"/>
        <v>45607</v>
      </c>
      <c r="G31" s="26">
        <f t="shared" si="6"/>
        <v>45607</v>
      </c>
      <c r="H31" s="29">
        <f t="shared" si="6"/>
        <v>47449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>
        <v>18763</v>
      </c>
      <c r="D33" s="19">
        <v>18763</v>
      </c>
      <c r="E33" s="20">
        <v>18763</v>
      </c>
      <c r="F33" s="21">
        <v>19138</v>
      </c>
      <c r="G33" s="19">
        <v>19138</v>
      </c>
      <c r="H33" s="22">
        <v>19911</v>
      </c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>
        <v>13585</v>
      </c>
      <c r="D34" s="19">
        <v>13585</v>
      </c>
      <c r="E34" s="20">
        <v>13585</v>
      </c>
      <c r="F34" s="21">
        <v>13857</v>
      </c>
      <c r="G34" s="19">
        <v>13857</v>
      </c>
      <c r="H34" s="22">
        <v>14416</v>
      </c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32348</v>
      </c>
      <c r="D35" s="31">
        <f t="shared" ref="D35:K35" si="7">SUM(D32:D34)</f>
        <v>32348</v>
      </c>
      <c r="E35" s="32">
        <f t="shared" si="7"/>
        <v>32348</v>
      </c>
      <c r="F35" s="33">
        <f t="shared" si="7"/>
        <v>32995</v>
      </c>
      <c r="G35" s="31">
        <f t="shared" si="7"/>
        <v>32995</v>
      </c>
      <c r="H35" s="34">
        <f t="shared" si="7"/>
        <v>34327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77060</v>
      </c>
      <c r="D36" s="37">
        <f t="shared" ref="D36:K36" si="8">+D31+D35</f>
        <v>77060</v>
      </c>
      <c r="E36" s="38">
        <f t="shared" si="8"/>
        <v>77060</v>
      </c>
      <c r="F36" s="39">
        <f t="shared" si="8"/>
        <v>78602</v>
      </c>
      <c r="G36" s="37">
        <f t="shared" si="8"/>
        <v>78602</v>
      </c>
      <c r="H36" s="40">
        <f t="shared" si="8"/>
        <v>81776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>
        <v>32675</v>
      </c>
      <c r="D38" s="42">
        <v>32675</v>
      </c>
      <c r="E38" s="43">
        <v>32675</v>
      </c>
      <c r="F38" s="44">
        <v>33329</v>
      </c>
      <c r="G38" s="42">
        <v>33329</v>
      </c>
      <c r="H38" s="45">
        <v>34675</v>
      </c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32675</v>
      </c>
      <c r="D39" s="19">
        <f t="shared" ref="D39:K39" si="9">+D38</f>
        <v>32675</v>
      </c>
      <c r="E39" s="20">
        <f t="shared" si="9"/>
        <v>32675</v>
      </c>
      <c r="F39" s="21">
        <f t="shared" si="9"/>
        <v>33329</v>
      </c>
      <c r="G39" s="19">
        <f t="shared" si="9"/>
        <v>33329</v>
      </c>
      <c r="H39" s="22">
        <f t="shared" si="9"/>
        <v>34675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103</v>
      </c>
      <c r="D40" s="19">
        <v>103</v>
      </c>
      <c r="E40" s="20">
        <v>103</v>
      </c>
      <c r="F40" s="21">
        <v>105</v>
      </c>
      <c r="G40" s="19">
        <v>105</v>
      </c>
      <c r="H40" s="22">
        <v>109</v>
      </c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>
        <v>15200</v>
      </c>
      <c r="D41" s="19">
        <v>15200</v>
      </c>
      <c r="E41" s="20">
        <v>15200</v>
      </c>
      <c r="F41" s="21">
        <v>15204</v>
      </c>
      <c r="G41" s="19">
        <v>15204</v>
      </c>
      <c r="H41" s="22">
        <v>16130</v>
      </c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>
        <v>139</v>
      </c>
      <c r="D42" s="19">
        <v>139</v>
      </c>
      <c r="E42" s="20">
        <v>139</v>
      </c>
      <c r="F42" s="21">
        <v>142</v>
      </c>
      <c r="G42" s="19">
        <v>142</v>
      </c>
      <c r="H42" s="22">
        <v>148</v>
      </c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>
        <v>1151</v>
      </c>
      <c r="D44" s="19">
        <v>1151</v>
      </c>
      <c r="E44" s="20">
        <v>1151</v>
      </c>
      <c r="F44" s="21">
        <v>1174</v>
      </c>
      <c r="G44" s="19">
        <v>1174</v>
      </c>
      <c r="H44" s="22">
        <v>1221</v>
      </c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16593</v>
      </c>
      <c r="D45" s="31">
        <f t="shared" ref="D45:K45" si="10">SUM(D40:D44)</f>
        <v>16593</v>
      </c>
      <c r="E45" s="32">
        <f t="shared" si="10"/>
        <v>16593</v>
      </c>
      <c r="F45" s="33">
        <f t="shared" si="10"/>
        <v>16625</v>
      </c>
      <c r="G45" s="31">
        <f t="shared" si="10"/>
        <v>16625</v>
      </c>
      <c r="H45" s="34">
        <f t="shared" si="10"/>
        <v>17608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49268</v>
      </c>
      <c r="D46" s="37">
        <f t="shared" ref="D46:K46" si="11">+D39+D45</f>
        <v>49268</v>
      </c>
      <c r="E46" s="38">
        <f t="shared" si="11"/>
        <v>49268</v>
      </c>
      <c r="F46" s="39">
        <f t="shared" si="11"/>
        <v>49954</v>
      </c>
      <c r="G46" s="37">
        <f t="shared" si="11"/>
        <v>49954</v>
      </c>
      <c r="H46" s="40">
        <f t="shared" si="11"/>
        <v>52283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>
        <v>1850</v>
      </c>
      <c r="D49" s="19">
        <v>2000</v>
      </c>
      <c r="E49" s="50">
        <v>2000</v>
      </c>
      <c r="F49" s="23"/>
      <c r="G49" s="19"/>
      <c r="H49" s="50"/>
      <c r="I49" s="23">
        <v>2093</v>
      </c>
      <c r="J49" s="19"/>
      <c r="K49" s="50"/>
    </row>
    <row r="50" spans="1:11" ht="13.5" x14ac:dyDescent="0.25">
      <c r="A50" s="24" t="s">
        <v>60</v>
      </c>
      <c r="B50" s="12" t="s">
        <v>20</v>
      </c>
      <c r="C50" s="19">
        <v>1850</v>
      </c>
      <c r="D50" s="19">
        <v>2000</v>
      </c>
      <c r="E50" s="50">
        <v>2000</v>
      </c>
      <c r="F50" s="23"/>
      <c r="G50" s="19"/>
      <c r="H50" s="50"/>
      <c r="I50" s="23">
        <v>2093</v>
      </c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>
        <v>24885</v>
      </c>
      <c r="D52" s="19">
        <v>24885</v>
      </c>
      <c r="E52" s="50">
        <v>24885</v>
      </c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681563</v>
      </c>
      <c r="D55" s="55">
        <v>2248656</v>
      </c>
      <c r="E55" s="56">
        <v>3129209</v>
      </c>
      <c r="F55" s="57">
        <v>3728491</v>
      </c>
      <c r="G55" s="55">
        <v>3728491</v>
      </c>
      <c r="H55" s="58">
        <v>2652494</v>
      </c>
      <c r="I55" s="59">
        <v>4082698</v>
      </c>
      <c r="J55" s="55">
        <v>4270503</v>
      </c>
      <c r="K55" s="56">
        <v>4462674</v>
      </c>
    </row>
    <row r="56" spans="1:11" ht="13.5" x14ac:dyDescent="0.25">
      <c r="A56" s="24" t="s">
        <v>66</v>
      </c>
      <c r="B56" s="12" t="s">
        <v>20</v>
      </c>
      <c r="C56" s="55">
        <v>581801</v>
      </c>
      <c r="D56" s="55">
        <v>606526</v>
      </c>
      <c r="E56" s="56">
        <v>823182</v>
      </c>
      <c r="F56" s="57">
        <v>1097270</v>
      </c>
      <c r="G56" s="55">
        <v>1097270</v>
      </c>
      <c r="H56" s="58">
        <v>1031830</v>
      </c>
      <c r="I56" s="59">
        <v>1201511</v>
      </c>
      <c r="J56" s="55">
        <v>1256780</v>
      </c>
      <c r="K56" s="56">
        <v>1313336</v>
      </c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1263364</v>
      </c>
      <c r="D60" s="67">
        <f t="shared" ref="D60:K60" si="12">SUM(D55:D59)</f>
        <v>2855182</v>
      </c>
      <c r="E60" s="68">
        <f t="shared" si="12"/>
        <v>3952391</v>
      </c>
      <c r="F60" s="69">
        <f t="shared" si="12"/>
        <v>4825761</v>
      </c>
      <c r="G60" s="67">
        <f t="shared" si="12"/>
        <v>4825761</v>
      </c>
      <c r="H60" s="70">
        <f t="shared" si="12"/>
        <v>3684324</v>
      </c>
      <c r="I60" s="71">
        <f t="shared" si="12"/>
        <v>5284209</v>
      </c>
      <c r="J60" s="67">
        <f t="shared" si="12"/>
        <v>5527283</v>
      </c>
      <c r="K60" s="68">
        <f t="shared" si="12"/>
        <v>5776010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>
        <v>6</v>
      </c>
      <c r="D64" s="79">
        <v>6</v>
      </c>
      <c r="E64" s="80">
        <v>6</v>
      </c>
      <c r="F64" s="78">
        <v>6</v>
      </c>
      <c r="G64" s="79">
        <v>6</v>
      </c>
      <c r="H64" s="81">
        <v>6</v>
      </c>
      <c r="I64" s="82">
        <v>6</v>
      </c>
      <c r="J64" s="19">
        <v>6</v>
      </c>
      <c r="K64" s="20">
        <v>6</v>
      </c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>
        <v>82</v>
      </c>
      <c r="D66" s="19">
        <v>82</v>
      </c>
      <c r="E66" s="20">
        <v>82</v>
      </c>
      <c r="F66" s="78">
        <v>126</v>
      </c>
      <c r="G66" s="79">
        <v>126</v>
      </c>
      <c r="H66" s="81">
        <v>126</v>
      </c>
      <c r="I66" s="23">
        <v>145</v>
      </c>
      <c r="J66" s="19">
        <v>153</v>
      </c>
      <c r="K66" s="20">
        <v>163</v>
      </c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93" t="s">
        <v>140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>
        <v>6069612</v>
      </c>
      <c r="G57" s="55">
        <v>5449612</v>
      </c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>
        <v>17300976</v>
      </c>
      <c r="G58" s="55">
        <v>17300976</v>
      </c>
      <c r="H58" s="58"/>
      <c r="I58" s="59">
        <v>18148728</v>
      </c>
      <c r="J58" s="55">
        <v>18983568</v>
      </c>
      <c r="K58" s="56">
        <v>19837824</v>
      </c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23370588</v>
      </c>
      <c r="G60" s="67">
        <f t="shared" si="12"/>
        <v>22750588</v>
      </c>
      <c r="H60" s="70">
        <f t="shared" si="12"/>
        <v>0</v>
      </c>
      <c r="I60" s="71">
        <f t="shared" si="12"/>
        <v>18148728</v>
      </c>
      <c r="J60" s="67">
        <f t="shared" si="12"/>
        <v>18983568</v>
      </c>
      <c r="K60" s="68">
        <f t="shared" si="12"/>
        <v>19837824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>
        <v>43664817</v>
      </c>
      <c r="G71" s="55">
        <v>42956207</v>
      </c>
      <c r="H71" s="58">
        <v>7007881</v>
      </c>
      <c r="I71" s="59">
        <v>14845308</v>
      </c>
      <c r="J71" s="55">
        <v>15528192</v>
      </c>
      <c r="K71" s="56">
        <v>16226952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43664817</v>
      </c>
      <c r="G79" s="88">
        <f t="shared" si="13"/>
        <v>42956207</v>
      </c>
      <c r="H79" s="91">
        <f t="shared" si="13"/>
        <v>7007881</v>
      </c>
      <c r="I79" s="92">
        <f t="shared" si="13"/>
        <v>14845308</v>
      </c>
      <c r="J79" s="88">
        <f t="shared" si="13"/>
        <v>15528192</v>
      </c>
      <c r="K79" s="89">
        <f t="shared" si="13"/>
        <v>16226952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9416275</v>
      </c>
      <c r="D71" s="55">
        <v>9716912</v>
      </c>
      <c r="E71" s="56">
        <v>10081824</v>
      </c>
      <c r="F71" s="57">
        <v>14054613</v>
      </c>
      <c r="G71" s="55">
        <v>14074604</v>
      </c>
      <c r="H71" s="58">
        <v>14651849</v>
      </c>
      <c r="I71" s="59">
        <v>17687463</v>
      </c>
      <c r="J71" s="55">
        <v>18501087</v>
      </c>
      <c r="K71" s="56">
        <v>19352135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9416275</v>
      </c>
      <c r="D79" s="88">
        <f t="shared" ref="D79:K79" si="13">SUM(D70:D78)</f>
        <v>9716912</v>
      </c>
      <c r="E79" s="89">
        <f t="shared" si="13"/>
        <v>10081824</v>
      </c>
      <c r="F79" s="90">
        <f t="shared" si="13"/>
        <v>14054613</v>
      </c>
      <c r="G79" s="88">
        <f t="shared" si="13"/>
        <v>14074604</v>
      </c>
      <c r="H79" s="91">
        <f t="shared" si="13"/>
        <v>14651849</v>
      </c>
      <c r="I79" s="92">
        <f t="shared" si="13"/>
        <v>17687463</v>
      </c>
      <c r="J79" s="88">
        <f t="shared" si="13"/>
        <v>18501087</v>
      </c>
      <c r="K79" s="89">
        <f t="shared" si="13"/>
        <v>19352135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/>
      <c r="D6" s="19"/>
      <c r="E6" s="20"/>
      <c r="F6" s="21"/>
      <c r="G6" s="19"/>
      <c r="H6" s="22"/>
      <c r="I6" s="23"/>
      <c r="J6" s="19"/>
      <c r="K6" s="20"/>
    </row>
    <row r="7" spans="1:11" ht="13.5" x14ac:dyDescent="0.25">
      <c r="A7" s="24" t="s">
        <v>22</v>
      </c>
      <c r="B7" s="12" t="s">
        <v>20</v>
      </c>
      <c r="C7" s="19"/>
      <c r="D7" s="19"/>
      <c r="E7" s="20"/>
      <c r="F7" s="21"/>
      <c r="G7" s="19"/>
      <c r="H7" s="22"/>
      <c r="I7" s="23"/>
      <c r="J7" s="19"/>
      <c r="K7" s="20"/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0</v>
      </c>
      <c r="D10" s="26">
        <f t="shared" ref="D10:K10" si="0">SUM(D6:D9)</f>
        <v>0</v>
      </c>
      <c r="E10" s="27">
        <f t="shared" si="0"/>
        <v>0</v>
      </c>
      <c r="F10" s="28">
        <f t="shared" si="0"/>
        <v>0</v>
      </c>
      <c r="G10" s="26">
        <f t="shared" si="0"/>
        <v>0</v>
      </c>
      <c r="H10" s="29">
        <f t="shared" si="0"/>
        <v>0</v>
      </c>
      <c r="I10" s="30">
        <f t="shared" si="0"/>
        <v>0</v>
      </c>
      <c r="J10" s="26">
        <f t="shared" si="0"/>
        <v>0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0</v>
      </c>
      <c r="D15" s="37">
        <f t="shared" ref="D15:K15" si="2">+D10+D14</f>
        <v>0</v>
      </c>
      <c r="E15" s="38">
        <f t="shared" si="2"/>
        <v>0</v>
      </c>
      <c r="F15" s="39">
        <f t="shared" si="2"/>
        <v>0</v>
      </c>
      <c r="G15" s="37">
        <f t="shared" si="2"/>
        <v>0</v>
      </c>
      <c r="H15" s="40">
        <f t="shared" si="2"/>
        <v>0</v>
      </c>
      <c r="I15" s="41">
        <f t="shared" si="2"/>
        <v>0</v>
      </c>
      <c r="J15" s="37">
        <f t="shared" si="2"/>
        <v>0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>
        <v>498270</v>
      </c>
      <c r="D70" s="55">
        <v>495592</v>
      </c>
      <c r="E70" s="56">
        <v>508926</v>
      </c>
      <c r="F70" s="57">
        <v>455016</v>
      </c>
      <c r="G70" s="55">
        <v>455016</v>
      </c>
      <c r="H70" s="58">
        <v>449680</v>
      </c>
      <c r="I70" s="59">
        <v>580865</v>
      </c>
      <c r="J70" s="55">
        <v>607584</v>
      </c>
      <c r="K70" s="56">
        <v>635532</v>
      </c>
    </row>
    <row r="71" spans="1:11" ht="13.5" x14ac:dyDescent="0.25">
      <c r="A71" s="24" t="s">
        <v>82</v>
      </c>
      <c r="B71" s="12" t="s">
        <v>20</v>
      </c>
      <c r="C71" s="55">
        <v>2021580</v>
      </c>
      <c r="D71" s="55">
        <v>2023205</v>
      </c>
      <c r="E71" s="56">
        <v>2004762</v>
      </c>
      <c r="F71" s="57">
        <v>2085992</v>
      </c>
      <c r="G71" s="55">
        <v>2085992</v>
      </c>
      <c r="H71" s="58">
        <v>2144849</v>
      </c>
      <c r="I71" s="59">
        <v>2598335</v>
      </c>
      <c r="J71" s="55">
        <v>2717868</v>
      </c>
      <c r="K71" s="56">
        <v>2842893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2519850</v>
      </c>
      <c r="D79" s="88">
        <f t="shared" ref="D79:K79" si="13">SUM(D70:D78)</f>
        <v>2518797</v>
      </c>
      <c r="E79" s="89">
        <f t="shared" si="13"/>
        <v>2513688</v>
      </c>
      <c r="F79" s="90">
        <f t="shared" si="13"/>
        <v>2541008</v>
      </c>
      <c r="G79" s="88">
        <f t="shared" si="13"/>
        <v>2541008</v>
      </c>
      <c r="H79" s="91">
        <f t="shared" si="13"/>
        <v>2594529</v>
      </c>
      <c r="I79" s="92">
        <f t="shared" si="13"/>
        <v>3179200</v>
      </c>
      <c r="J79" s="88">
        <f t="shared" si="13"/>
        <v>3325452</v>
      </c>
      <c r="K79" s="89">
        <f t="shared" si="13"/>
        <v>3478425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143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2852</v>
      </c>
      <c r="D6" s="19">
        <v>2852</v>
      </c>
      <c r="E6" s="20">
        <v>2852</v>
      </c>
      <c r="F6" s="21">
        <v>2852</v>
      </c>
      <c r="G6" s="19">
        <v>2852</v>
      </c>
      <c r="H6" s="22">
        <v>2852</v>
      </c>
      <c r="I6" s="23">
        <v>2852</v>
      </c>
      <c r="J6" s="19">
        <v>2852</v>
      </c>
      <c r="K6" s="20">
        <v>2852</v>
      </c>
    </row>
    <row r="7" spans="1:11" ht="13.5" x14ac:dyDescent="0.25">
      <c r="A7" s="24" t="s">
        <v>22</v>
      </c>
      <c r="B7" s="12" t="s">
        <v>20</v>
      </c>
      <c r="C7" s="19">
        <v>26767</v>
      </c>
      <c r="D7" s="19">
        <v>26767</v>
      </c>
      <c r="E7" s="20">
        <v>26767</v>
      </c>
      <c r="F7" s="21">
        <v>26767</v>
      </c>
      <c r="G7" s="19">
        <v>26767</v>
      </c>
      <c r="H7" s="22">
        <v>26767</v>
      </c>
      <c r="I7" s="23">
        <v>26767</v>
      </c>
      <c r="J7" s="19">
        <v>26767</v>
      </c>
      <c r="K7" s="20">
        <v>26767</v>
      </c>
    </row>
    <row r="8" spans="1:11" ht="13.5" x14ac:dyDescent="0.25">
      <c r="A8" s="24" t="s">
        <v>23</v>
      </c>
      <c r="B8" s="12" t="s">
        <v>24</v>
      </c>
      <c r="C8" s="19"/>
      <c r="D8" s="19"/>
      <c r="E8" s="20"/>
      <c r="F8" s="21"/>
      <c r="G8" s="19"/>
      <c r="H8" s="22"/>
      <c r="I8" s="23"/>
      <c r="J8" s="19"/>
      <c r="K8" s="20"/>
    </row>
    <row r="9" spans="1:11" ht="13.5" x14ac:dyDescent="0.25">
      <c r="A9" s="24" t="s">
        <v>25</v>
      </c>
      <c r="B9" s="12" t="s">
        <v>26</v>
      </c>
      <c r="C9" s="19"/>
      <c r="D9" s="19"/>
      <c r="E9" s="20"/>
      <c r="F9" s="21"/>
      <c r="G9" s="19"/>
      <c r="H9" s="22"/>
      <c r="I9" s="23"/>
      <c r="J9" s="19"/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29619</v>
      </c>
      <c r="D10" s="26">
        <f t="shared" ref="D10:K10" si="0">SUM(D6:D9)</f>
        <v>29619</v>
      </c>
      <c r="E10" s="27">
        <f t="shared" si="0"/>
        <v>29619</v>
      </c>
      <c r="F10" s="28">
        <f t="shared" si="0"/>
        <v>29619</v>
      </c>
      <c r="G10" s="26">
        <f t="shared" si="0"/>
        <v>29619</v>
      </c>
      <c r="H10" s="29">
        <f t="shared" si="0"/>
        <v>29619</v>
      </c>
      <c r="I10" s="30">
        <f t="shared" si="0"/>
        <v>29619</v>
      </c>
      <c r="J10" s="26">
        <f t="shared" si="0"/>
        <v>29619</v>
      </c>
      <c r="K10" s="27">
        <f t="shared" si="0"/>
        <v>29619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/>
      <c r="D12" s="19"/>
      <c r="E12" s="20"/>
      <c r="F12" s="21"/>
      <c r="G12" s="19"/>
      <c r="H12" s="22"/>
      <c r="I12" s="23"/>
      <c r="J12" s="19"/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0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0</v>
      </c>
      <c r="G14" s="31">
        <f t="shared" si="1"/>
        <v>0</v>
      </c>
      <c r="H14" s="34">
        <f t="shared" si="1"/>
        <v>0</v>
      </c>
      <c r="I14" s="35">
        <f t="shared" si="1"/>
        <v>0</v>
      </c>
      <c r="J14" s="31">
        <f t="shared" si="1"/>
        <v>0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29619</v>
      </c>
      <c r="D15" s="37">
        <f t="shared" ref="D15:K15" si="2">+D10+D14</f>
        <v>29619</v>
      </c>
      <c r="E15" s="38">
        <f t="shared" si="2"/>
        <v>29619</v>
      </c>
      <c r="F15" s="39">
        <f t="shared" si="2"/>
        <v>29619</v>
      </c>
      <c r="G15" s="37">
        <f t="shared" si="2"/>
        <v>29619</v>
      </c>
      <c r="H15" s="40">
        <f t="shared" si="2"/>
        <v>29619</v>
      </c>
      <c r="I15" s="41">
        <f t="shared" si="2"/>
        <v>29619</v>
      </c>
      <c r="J15" s="37">
        <f t="shared" si="2"/>
        <v>29619</v>
      </c>
      <c r="K15" s="38">
        <f t="shared" si="2"/>
        <v>29619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/>
      <c r="D17" s="19"/>
      <c r="E17" s="20"/>
      <c r="F17" s="21"/>
      <c r="G17" s="19"/>
      <c r="H17" s="22"/>
      <c r="I17" s="23"/>
      <c r="J17" s="19"/>
      <c r="K17" s="20"/>
    </row>
    <row r="18" spans="1:11" ht="13.5" x14ac:dyDescent="0.25">
      <c r="A18" s="24" t="s">
        <v>37</v>
      </c>
      <c r="B18" s="12" t="s">
        <v>20</v>
      </c>
      <c r="C18" s="19"/>
      <c r="D18" s="19"/>
      <c r="E18" s="20"/>
      <c r="F18" s="21"/>
      <c r="G18" s="19"/>
      <c r="H18" s="22"/>
      <c r="I18" s="23"/>
      <c r="J18" s="19"/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/>
      <c r="D20" s="19"/>
      <c r="E20" s="20"/>
      <c r="F20" s="21"/>
      <c r="G20" s="19"/>
      <c r="H20" s="22"/>
      <c r="I20" s="23"/>
      <c r="J20" s="19"/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0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0</v>
      </c>
      <c r="G22" s="26">
        <f t="shared" si="3"/>
        <v>0</v>
      </c>
      <c r="H22" s="29">
        <f t="shared" si="3"/>
        <v>0</v>
      </c>
      <c r="I22" s="30">
        <f t="shared" si="3"/>
        <v>0</v>
      </c>
      <c r="J22" s="26">
        <f t="shared" si="3"/>
        <v>0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0</v>
      </c>
      <c r="D27" s="37">
        <f t="shared" ref="D27:K27" si="5">+D22+D26</f>
        <v>0</v>
      </c>
      <c r="E27" s="38">
        <f t="shared" si="5"/>
        <v>0</v>
      </c>
      <c r="F27" s="39">
        <f t="shared" si="5"/>
        <v>0</v>
      </c>
      <c r="G27" s="37">
        <f t="shared" si="5"/>
        <v>0</v>
      </c>
      <c r="H27" s="40">
        <f t="shared" si="5"/>
        <v>0</v>
      </c>
      <c r="I27" s="41">
        <f t="shared" si="5"/>
        <v>0</v>
      </c>
      <c r="J27" s="37">
        <f t="shared" si="5"/>
        <v>0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>
        <v>2365</v>
      </c>
      <c r="D40" s="19">
        <v>2365</v>
      </c>
      <c r="E40" s="20">
        <v>2365</v>
      </c>
      <c r="F40" s="21">
        <v>2365</v>
      </c>
      <c r="G40" s="19">
        <v>2365</v>
      </c>
      <c r="H40" s="22">
        <v>2365</v>
      </c>
      <c r="I40" s="23">
        <v>2371</v>
      </c>
      <c r="J40" s="19">
        <v>2371</v>
      </c>
      <c r="K40" s="20">
        <v>2371</v>
      </c>
    </row>
    <row r="41" spans="1:11" ht="13.5" x14ac:dyDescent="0.25">
      <c r="A41" s="24" t="s">
        <v>53</v>
      </c>
      <c r="B41" s="12" t="s">
        <v>20</v>
      </c>
      <c r="C41" s="19">
        <v>40297</v>
      </c>
      <c r="D41" s="19">
        <v>40297</v>
      </c>
      <c r="E41" s="20">
        <v>40297</v>
      </c>
      <c r="F41" s="21">
        <v>40297</v>
      </c>
      <c r="G41" s="19">
        <v>40297</v>
      </c>
      <c r="H41" s="22">
        <v>40297</v>
      </c>
      <c r="I41" s="23">
        <v>40533</v>
      </c>
      <c r="J41" s="19">
        <v>40533</v>
      </c>
      <c r="K41" s="20">
        <v>40533</v>
      </c>
    </row>
    <row r="42" spans="1:11" ht="13.5" x14ac:dyDescent="0.25">
      <c r="A42" s="24" t="s">
        <v>54</v>
      </c>
      <c r="B42" s="12" t="s">
        <v>20</v>
      </c>
      <c r="C42" s="19">
        <v>2393</v>
      </c>
      <c r="D42" s="19">
        <v>2393</v>
      </c>
      <c r="E42" s="20">
        <v>2393</v>
      </c>
      <c r="F42" s="21">
        <v>2393</v>
      </c>
      <c r="G42" s="19">
        <v>2393</v>
      </c>
      <c r="H42" s="22">
        <v>2393</v>
      </c>
      <c r="I42" s="23">
        <v>2393</v>
      </c>
      <c r="J42" s="19">
        <v>2393</v>
      </c>
      <c r="K42" s="20">
        <v>2393</v>
      </c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45055</v>
      </c>
      <c r="D45" s="31">
        <f t="shared" ref="D45:K45" si="10">SUM(D40:D44)</f>
        <v>45055</v>
      </c>
      <c r="E45" s="32">
        <f t="shared" si="10"/>
        <v>45055</v>
      </c>
      <c r="F45" s="33">
        <f t="shared" si="10"/>
        <v>45055</v>
      </c>
      <c r="G45" s="31">
        <f t="shared" si="10"/>
        <v>45055</v>
      </c>
      <c r="H45" s="34">
        <f t="shared" si="10"/>
        <v>45055</v>
      </c>
      <c r="I45" s="35">
        <f t="shared" si="10"/>
        <v>45297</v>
      </c>
      <c r="J45" s="31">
        <f t="shared" si="10"/>
        <v>45297</v>
      </c>
      <c r="K45" s="32">
        <f t="shared" si="10"/>
        <v>45297</v>
      </c>
    </row>
    <row r="46" spans="1:11" ht="13.5" x14ac:dyDescent="0.25">
      <c r="A46" s="36" t="s">
        <v>33</v>
      </c>
      <c r="B46" s="12" t="s">
        <v>34</v>
      </c>
      <c r="C46" s="37">
        <f>+C39+C45</f>
        <v>45055</v>
      </c>
      <c r="D46" s="37">
        <f t="shared" ref="D46:K46" si="11">+D39+D45</f>
        <v>45055</v>
      </c>
      <c r="E46" s="38">
        <f t="shared" si="11"/>
        <v>45055</v>
      </c>
      <c r="F46" s="39">
        <f t="shared" si="11"/>
        <v>45055</v>
      </c>
      <c r="G46" s="37">
        <f t="shared" si="11"/>
        <v>45055</v>
      </c>
      <c r="H46" s="40">
        <f t="shared" si="11"/>
        <v>45055</v>
      </c>
      <c r="I46" s="41">
        <f t="shared" si="11"/>
        <v>45297</v>
      </c>
      <c r="J46" s="37">
        <f t="shared" si="11"/>
        <v>45297</v>
      </c>
      <c r="K46" s="38">
        <f t="shared" si="11"/>
        <v>45297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>
        <v>176327</v>
      </c>
      <c r="D51" s="19">
        <v>176327</v>
      </c>
      <c r="E51" s="50">
        <v>176327</v>
      </c>
      <c r="F51" s="23">
        <v>184790</v>
      </c>
      <c r="G51" s="19">
        <v>184790</v>
      </c>
      <c r="H51" s="50">
        <v>192921</v>
      </c>
      <c r="I51" s="23">
        <v>192921</v>
      </c>
      <c r="J51" s="19">
        <v>203146</v>
      </c>
      <c r="K51" s="50">
        <v>213913</v>
      </c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/>
      <c r="D55" s="55"/>
      <c r="E55" s="56"/>
      <c r="F55" s="57"/>
      <c r="G55" s="55"/>
      <c r="H55" s="58"/>
      <c r="I55" s="59"/>
      <c r="J55" s="55"/>
      <c r="K55" s="56"/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0</v>
      </c>
      <c r="D60" s="67">
        <f t="shared" ref="D60:K60" si="12">SUM(D55:D59)</f>
        <v>0</v>
      </c>
      <c r="E60" s="68">
        <f t="shared" si="12"/>
        <v>0</v>
      </c>
      <c r="F60" s="69">
        <f t="shared" si="12"/>
        <v>0</v>
      </c>
      <c r="G60" s="67">
        <f t="shared" si="12"/>
        <v>0</v>
      </c>
      <c r="H60" s="70">
        <f t="shared" si="12"/>
        <v>0</v>
      </c>
      <c r="I60" s="71">
        <f t="shared" si="12"/>
        <v>0</v>
      </c>
      <c r="J60" s="67">
        <f t="shared" si="12"/>
        <v>0</v>
      </c>
      <c r="K60" s="68">
        <f t="shared" si="12"/>
        <v>0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>
        <v>2778566</v>
      </c>
      <c r="D71" s="55">
        <v>4023034</v>
      </c>
      <c r="E71" s="56">
        <v>2179288</v>
      </c>
      <c r="F71" s="57">
        <v>19923410</v>
      </c>
      <c r="G71" s="55">
        <v>21643400</v>
      </c>
      <c r="H71" s="58">
        <v>16734150</v>
      </c>
      <c r="I71" s="59">
        <v>22592818</v>
      </c>
      <c r="J71" s="55">
        <v>23632087</v>
      </c>
      <c r="K71" s="56">
        <v>24719162</v>
      </c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2778566</v>
      </c>
      <c r="D79" s="88">
        <f t="shared" ref="D79:K79" si="13">SUM(D70:D78)</f>
        <v>4023034</v>
      </c>
      <c r="E79" s="89">
        <f t="shared" si="13"/>
        <v>2179288</v>
      </c>
      <c r="F79" s="90">
        <f t="shared" si="13"/>
        <v>19923410</v>
      </c>
      <c r="G79" s="88">
        <f t="shared" si="13"/>
        <v>21643400</v>
      </c>
      <c r="H79" s="91">
        <f t="shared" si="13"/>
        <v>16734150</v>
      </c>
      <c r="I79" s="92">
        <f t="shared" si="13"/>
        <v>22592818</v>
      </c>
      <c r="J79" s="88">
        <f t="shared" si="13"/>
        <v>23632087</v>
      </c>
      <c r="K79" s="89">
        <f t="shared" si="13"/>
        <v>24719162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8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93" t="s">
        <v>144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94" t="s">
        <v>6</v>
      </c>
      <c r="G2" s="95"/>
      <c r="H2" s="96"/>
      <c r="I2" s="97" t="s">
        <v>7</v>
      </c>
      <c r="J2" s="98"/>
      <c r="K2" s="99"/>
    </row>
    <row r="3" spans="1:11" ht="24.95" customHeight="1" x14ac:dyDescent="0.2">
      <c r="A3" s="6" t="s">
        <v>8</v>
      </c>
      <c r="B3" s="7" t="s">
        <v>9</v>
      </c>
      <c r="C3" s="8" t="s">
        <v>10</v>
      </c>
      <c r="D3" s="8" t="s">
        <v>10</v>
      </c>
      <c r="E3" s="9" t="s">
        <v>10</v>
      </c>
      <c r="F3" s="10" t="s">
        <v>11</v>
      </c>
      <c r="G3" s="8" t="s">
        <v>12</v>
      </c>
      <c r="H3" s="9" t="s">
        <v>13</v>
      </c>
      <c r="I3" s="10" t="s">
        <v>14</v>
      </c>
      <c r="J3" s="8" t="s">
        <v>15</v>
      </c>
      <c r="K3" s="9" t="s">
        <v>16</v>
      </c>
    </row>
    <row r="4" spans="1:11" ht="13.5" x14ac:dyDescent="0.25">
      <c r="A4" s="11" t="s">
        <v>17</v>
      </c>
      <c r="B4" s="12" t="s">
        <v>18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18" t="s">
        <v>19</v>
      </c>
      <c r="B5" s="12" t="s">
        <v>20</v>
      </c>
      <c r="C5" s="19"/>
      <c r="D5" s="19"/>
      <c r="E5" s="20"/>
      <c r="F5" s="21"/>
      <c r="G5" s="19"/>
      <c r="H5" s="22"/>
      <c r="I5" s="23"/>
      <c r="J5" s="19"/>
      <c r="K5" s="20"/>
    </row>
    <row r="6" spans="1:11" ht="13.5" x14ac:dyDescent="0.25">
      <c r="A6" s="24" t="s">
        <v>21</v>
      </c>
      <c r="B6" s="12" t="s">
        <v>20</v>
      </c>
      <c r="C6" s="19">
        <v>51803</v>
      </c>
      <c r="D6" s="19"/>
      <c r="E6" s="20"/>
      <c r="F6" s="21">
        <v>59311</v>
      </c>
      <c r="G6" s="19">
        <v>59311</v>
      </c>
      <c r="H6" s="22">
        <v>59311</v>
      </c>
      <c r="I6" s="23">
        <v>63166</v>
      </c>
      <c r="J6" s="19">
        <v>67272</v>
      </c>
      <c r="K6" s="20"/>
    </row>
    <row r="7" spans="1:11" ht="13.5" x14ac:dyDescent="0.25">
      <c r="A7" s="24" t="s">
        <v>22</v>
      </c>
      <c r="B7" s="12" t="s">
        <v>20</v>
      </c>
      <c r="C7" s="19">
        <v>21178</v>
      </c>
      <c r="D7" s="19"/>
      <c r="E7" s="20"/>
      <c r="F7" s="21">
        <v>24115</v>
      </c>
      <c r="G7" s="19">
        <v>24115</v>
      </c>
      <c r="H7" s="22">
        <v>24115</v>
      </c>
      <c r="I7" s="23">
        <v>25682</v>
      </c>
      <c r="J7" s="19">
        <v>27352</v>
      </c>
      <c r="K7" s="20"/>
    </row>
    <row r="8" spans="1:11" ht="13.5" x14ac:dyDescent="0.25">
      <c r="A8" s="24" t="s">
        <v>23</v>
      </c>
      <c r="B8" s="12" t="s">
        <v>24</v>
      </c>
      <c r="C8" s="19">
        <v>31978</v>
      </c>
      <c r="D8" s="19"/>
      <c r="E8" s="20"/>
      <c r="F8" s="21">
        <v>42298</v>
      </c>
      <c r="G8" s="19">
        <v>42298</v>
      </c>
      <c r="H8" s="22">
        <v>42298</v>
      </c>
      <c r="I8" s="23">
        <v>45047</v>
      </c>
      <c r="J8" s="19">
        <v>47975</v>
      </c>
      <c r="K8" s="20"/>
    </row>
    <row r="9" spans="1:11" ht="13.5" x14ac:dyDescent="0.25">
      <c r="A9" s="24" t="s">
        <v>25</v>
      </c>
      <c r="B9" s="12" t="s">
        <v>26</v>
      </c>
      <c r="C9" s="19">
        <v>32112</v>
      </c>
      <c r="D9" s="19"/>
      <c r="E9" s="20"/>
      <c r="F9" s="21">
        <v>35089</v>
      </c>
      <c r="G9" s="19">
        <v>35089</v>
      </c>
      <c r="H9" s="22">
        <v>35089</v>
      </c>
      <c r="I9" s="23">
        <v>37369</v>
      </c>
      <c r="J9" s="19">
        <v>39798</v>
      </c>
      <c r="K9" s="20"/>
    </row>
    <row r="10" spans="1:11" ht="13.5" x14ac:dyDescent="0.25">
      <c r="A10" s="25" t="s">
        <v>27</v>
      </c>
      <c r="B10" s="12" t="s">
        <v>20</v>
      </c>
      <c r="C10" s="26">
        <f>SUM(C6:C9)</f>
        <v>137071</v>
      </c>
      <c r="D10" s="26">
        <f t="shared" ref="D10:K10" si="0">SUM(D6:D9)</f>
        <v>0</v>
      </c>
      <c r="E10" s="27">
        <f t="shared" si="0"/>
        <v>0</v>
      </c>
      <c r="F10" s="28">
        <f t="shared" si="0"/>
        <v>160813</v>
      </c>
      <c r="G10" s="26">
        <f t="shared" si="0"/>
        <v>160813</v>
      </c>
      <c r="H10" s="29">
        <f t="shared" si="0"/>
        <v>160813</v>
      </c>
      <c r="I10" s="30">
        <f t="shared" si="0"/>
        <v>171264</v>
      </c>
      <c r="J10" s="26">
        <f t="shared" si="0"/>
        <v>182397</v>
      </c>
      <c r="K10" s="27">
        <f t="shared" si="0"/>
        <v>0</v>
      </c>
    </row>
    <row r="11" spans="1:11" ht="13.5" x14ac:dyDescent="0.25">
      <c r="A11" s="24" t="s">
        <v>28</v>
      </c>
      <c r="B11" s="12" t="s">
        <v>29</v>
      </c>
      <c r="C11" s="19"/>
      <c r="D11" s="19"/>
      <c r="E11" s="20"/>
      <c r="F11" s="21"/>
      <c r="G11" s="19"/>
      <c r="H11" s="22"/>
      <c r="I11" s="23"/>
      <c r="J11" s="19"/>
      <c r="K11" s="20"/>
    </row>
    <row r="12" spans="1:11" ht="13.5" x14ac:dyDescent="0.25">
      <c r="A12" s="24" t="s">
        <v>30</v>
      </c>
      <c r="B12" s="12" t="s">
        <v>26</v>
      </c>
      <c r="C12" s="19">
        <v>32112</v>
      </c>
      <c r="D12" s="19"/>
      <c r="E12" s="20"/>
      <c r="F12" s="21">
        <v>35088</v>
      </c>
      <c r="G12" s="19">
        <v>35088</v>
      </c>
      <c r="H12" s="22">
        <v>35088</v>
      </c>
      <c r="I12" s="23">
        <v>37369</v>
      </c>
      <c r="J12" s="19">
        <v>39798</v>
      </c>
      <c r="K12" s="20"/>
    </row>
    <row r="13" spans="1:11" ht="13.5" x14ac:dyDescent="0.25">
      <c r="A13" s="24" t="s">
        <v>31</v>
      </c>
      <c r="B13" s="12" t="s">
        <v>20</v>
      </c>
      <c r="C13" s="19"/>
      <c r="D13" s="19"/>
      <c r="E13" s="20"/>
      <c r="F13" s="21"/>
      <c r="G13" s="19"/>
      <c r="H13" s="22"/>
      <c r="I13" s="23"/>
      <c r="J13" s="19"/>
      <c r="K13" s="20"/>
    </row>
    <row r="14" spans="1:11" ht="13.5" x14ac:dyDescent="0.25">
      <c r="A14" s="25" t="s">
        <v>32</v>
      </c>
      <c r="B14" s="12" t="s">
        <v>20</v>
      </c>
      <c r="C14" s="31">
        <f>SUM(C11:C13)</f>
        <v>32112</v>
      </c>
      <c r="D14" s="31">
        <f t="shared" ref="D14:K14" si="1">SUM(D11:D13)</f>
        <v>0</v>
      </c>
      <c r="E14" s="32">
        <f t="shared" si="1"/>
        <v>0</v>
      </c>
      <c r="F14" s="33">
        <f t="shared" si="1"/>
        <v>35088</v>
      </c>
      <c r="G14" s="31">
        <f t="shared" si="1"/>
        <v>35088</v>
      </c>
      <c r="H14" s="34">
        <f t="shared" si="1"/>
        <v>35088</v>
      </c>
      <c r="I14" s="35">
        <f t="shared" si="1"/>
        <v>37369</v>
      </c>
      <c r="J14" s="31">
        <f t="shared" si="1"/>
        <v>39798</v>
      </c>
      <c r="K14" s="32">
        <f t="shared" si="1"/>
        <v>0</v>
      </c>
    </row>
    <row r="15" spans="1:11" ht="13.5" x14ac:dyDescent="0.25">
      <c r="A15" s="36" t="s">
        <v>33</v>
      </c>
      <c r="B15" s="12" t="s">
        <v>34</v>
      </c>
      <c r="C15" s="37">
        <f>+C10+C14</f>
        <v>169183</v>
      </c>
      <c r="D15" s="37">
        <f t="shared" ref="D15:K15" si="2">+D10+D14</f>
        <v>0</v>
      </c>
      <c r="E15" s="38">
        <f t="shared" si="2"/>
        <v>0</v>
      </c>
      <c r="F15" s="39">
        <f t="shared" si="2"/>
        <v>195901</v>
      </c>
      <c r="G15" s="37">
        <f t="shared" si="2"/>
        <v>195901</v>
      </c>
      <c r="H15" s="40">
        <f t="shared" si="2"/>
        <v>195901</v>
      </c>
      <c r="I15" s="41">
        <f t="shared" si="2"/>
        <v>208633</v>
      </c>
      <c r="J15" s="37">
        <f t="shared" si="2"/>
        <v>222195</v>
      </c>
      <c r="K15" s="38">
        <f t="shared" si="2"/>
        <v>0</v>
      </c>
    </row>
    <row r="16" spans="1:11" ht="13.5" x14ac:dyDescent="0.25">
      <c r="A16" s="18" t="s">
        <v>35</v>
      </c>
      <c r="B16" s="12" t="s">
        <v>20</v>
      </c>
      <c r="C16" s="19"/>
      <c r="D16" s="19"/>
      <c r="E16" s="20"/>
      <c r="F16" s="21"/>
      <c r="G16" s="19"/>
      <c r="H16" s="22"/>
      <c r="I16" s="23"/>
      <c r="J16" s="19"/>
      <c r="K16" s="20"/>
    </row>
    <row r="17" spans="1:11" ht="13.5" x14ac:dyDescent="0.25">
      <c r="A17" s="24" t="s">
        <v>36</v>
      </c>
      <c r="B17" s="12" t="s">
        <v>20</v>
      </c>
      <c r="C17" s="19">
        <v>75205</v>
      </c>
      <c r="D17" s="19"/>
      <c r="E17" s="20"/>
      <c r="F17" s="21">
        <v>92608</v>
      </c>
      <c r="G17" s="19">
        <v>92608</v>
      </c>
      <c r="H17" s="22">
        <v>92608</v>
      </c>
      <c r="I17" s="23">
        <v>98628</v>
      </c>
      <c r="J17" s="19">
        <v>105039</v>
      </c>
      <c r="K17" s="20"/>
    </row>
    <row r="18" spans="1:11" ht="13.5" x14ac:dyDescent="0.25">
      <c r="A18" s="24" t="s">
        <v>37</v>
      </c>
      <c r="B18" s="12" t="s">
        <v>20</v>
      </c>
      <c r="C18" s="19">
        <v>13112</v>
      </c>
      <c r="D18" s="19"/>
      <c r="E18" s="20"/>
      <c r="F18" s="21">
        <v>14931</v>
      </c>
      <c r="G18" s="19">
        <v>14931</v>
      </c>
      <c r="H18" s="22">
        <v>14931</v>
      </c>
      <c r="I18" s="23">
        <v>15901</v>
      </c>
      <c r="J18" s="19">
        <v>16935</v>
      </c>
      <c r="K18" s="20"/>
    </row>
    <row r="19" spans="1:11" ht="13.5" x14ac:dyDescent="0.25">
      <c r="A19" s="24" t="s">
        <v>38</v>
      </c>
      <c r="B19" s="12" t="s">
        <v>20</v>
      </c>
      <c r="C19" s="19"/>
      <c r="D19" s="19"/>
      <c r="E19" s="20"/>
      <c r="F19" s="21"/>
      <c r="G19" s="19"/>
      <c r="H19" s="22"/>
      <c r="I19" s="23"/>
      <c r="J19" s="19"/>
      <c r="K19" s="20"/>
    </row>
    <row r="20" spans="1:11" ht="13.5" x14ac:dyDescent="0.25">
      <c r="A20" s="24" t="s">
        <v>39</v>
      </c>
      <c r="B20" s="12" t="s">
        <v>20</v>
      </c>
      <c r="C20" s="19">
        <v>48755</v>
      </c>
      <c r="D20" s="19"/>
      <c r="E20" s="20"/>
      <c r="F20" s="21">
        <v>53273</v>
      </c>
      <c r="G20" s="19">
        <v>53273</v>
      </c>
      <c r="H20" s="22">
        <v>53273</v>
      </c>
      <c r="I20" s="23">
        <v>56736</v>
      </c>
      <c r="J20" s="19">
        <v>60424</v>
      </c>
      <c r="K20" s="20"/>
    </row>
    <row r="21" spans="1:11" ht="13.5" x14ac:dyDescent="0.25">
      <c r="A21" s="24" t="s">
        <v>40</v>
      </c>
      <c r="B21" s="12" t="s">
        <v>20</v>
      </c>
      <c r="C21" s="19"/>
      <c r="D21" s="19"/>
      <c r="E21" s="20"/>
      <c r="F21" s="21"/>
      <c r="G21" s="19"/>
      <c r="H21" s="22"/>
      <c r="I21" s="23"/>
      <c r="J21" s="19"/>
      <c r="K21" s="20"/>
    </row>
    <row r="22" spans="1:11" ht="13.5" x14ac:dyDescent="0.25">
      <c r="A22" s="25" t="s">
        <v>27</v>
      </c>
      <c r="B22" s="12" t="s">
        <v>20</v>
      </c>
      <c r="C22" s="26">
        <f>SUM(C17:C21)</f>
        <v>137072</v>
      </c>
      <c r="D22" s="26">
        <f t="shared" ref="D22:K22" si="3">SUM(D17:D21)</f>
        <v>0</v>
      </c>
      <c r="E22" s="27">
        <f t="shared" si="3"/>
        <v>0</v>
      </c>
      <c r="F22" s="28">
        <f t="shared" si="3"/>
        <v>160812</v>
      </c>
      <c r="G22" s="26">
        <f t="shared" si="3"/>
        <v>160812</v>
      </c>
      <c r="H22" s="29">
        <f t="shared" si="3"/>
        <v>160812</v>
      </c>
      <c r="I22" s="30">
        <f t="shared" si="3"/>
        <v>171265</v>
      </c>
      <c r="J22" s="26">
        <f t="shared" si="3"/>
        <v>182398</v>
      </c>
      <c r="K22" s="27">
        <f t="shared" si="3"/>
        <v>0</v>
      </c>
    </row>
    <row r="23" spans="1:11" ht="13.5" x14ac:dyDescent="0.25">
      <c r="A23" s="24" t="s">
        <v>41</v>
      </c>
      <c r="B23" s="12" t="s">
        <v>20</v>
      </c>
      <c r="C23" s="19"/>
      <c r="D23" s="19"/>
      <c r="E23" s="20"/>
      <c r="F23" s="21"/>
      <c r="G23" s="19"/>
      <c r="H23" s="22"/>
      <c r="I23" s="23"/>
      <c r="J23" s="19"/>
      <c r="K23" s="20"/>
    </row>
    <row r="24" spans="1:11" ht="13.5" x14ac:dyDescent="0.25">
      <c r="A24" s="24" t="s">
        <v>42</v>
      </c>
      <c r="B24" s="12" t="s">
        <v>20</v>
      </c>
      <c r="C24" s="19"/>
      <c r="D24" s="19"/>
      <c r="E24" s="20"/>
      <c r="F24" s="21"/>
      <c r="G24" s="19"/>
      <c r="H24" s="22"/>
      <c r="I24" s="23"/>
      <c r="J24" s="19"/>
      <c r="K24" s="20"/>
    </row>
    <row r="25" spans="1:11" ht="13.5" x14ac:dyDescent="0.25">
      <c r="A25" s="24" t="s">
        <v>43</v>
      </c>
      <c r="B25" s="12" t="s">
        <v>20</v>
      </c>
      <c r="C25" s="19"/>
      <c r="D25" s="19"/>
      <c r="E25" s="20"/>
      <c r="F25" s="21"/>
      <c r="G25" s="19"/>
      <c r="H25" s="22"/>
      <c r="I25" s="23"/>
      <c r="J25" s="19"/>
      <c r="K25" s="20"/>
    </row>
    <row r="26" spans="1:11" ht="13.5" x14ac:dyDescent="0.25">
      <c r="A26" s="25" t="s">
        <v>32</v>
      </c>
      <c r="B26" s="12" t="s">
        <v>20</v>
      </c>
      <c r="C26" s="31">
        <f>SUM(C23:C25)</f>
        <v>0</v>
      </c>
      <c r="D26" s="31">
        <f t="shared" ref="D26:K26" si="4">SUM(D23:D25)</f>
        <v>0</v>
      </c>
      <c r="E26" s="32">
        <f t="shared" si="4"/>
        <v>0</v>
      </c>
      <c r="F26" s="33">
        <f t="shared" si="4"/>
        <v>0</v>
      </c>
      <c r="G26" s="31">
        <f t="shared" si="4"/>
        <v>0</v>
      </c>
      <c r="H26" s="34">
        <f t="shared" si="4"/>
        <v>0</v>
      </c>
      <c r="I26" s="35">
        <f t="shared" si="4"/>
        <v>0</v>
      </c>
      <c r="J26" s="31">
        <f t="shared" si="4"/>
        <v>0</v>
      </c>
      <c r="K26" s="32">
        <f t="shared" si="4"/>
        <v>0</v>
      </c>
    </row>
    <row r="27" spans="1:11" ht="13.5" x14ac:dyDescent="0.25">
      <c r="A27" s="36" t="s">
        <v>33</v>
      </c>
      <c r="B27" s="12" t="s">
        <v>34</v>
      </c>
      <c r="C27" s="37">
        <f>+C22+C26</f>
        <v>137072</v>
      </c>
      <c r="D27" s="37">
        <f t="shared" ref="D27:K27" si="5">+D22+D26</f>
        <v>0</v>
      </c>
      <c r="E27" s="38">
        <f t="shared" si="5"/>
        <v>0</v>
      </c>
      <c r="F27" s="39">
        <f t="shared" si="5"/>
        <v>160812</v>
      </c>
      <c r="G27" s="37">
        <f t="shared" si="5"/>
        <v>160812</v>
      </c>
      <c r="H27" s="40">
        <f t="shared" si="5"/>
        <v>160812</v>
      </c>
      <c r="I27" s="41">
        <f t="shared" si="5"/>
        <v>171265</v>
      </c>
      <c r="J27" s="37">
        <f t="shared" si="5"/>
        <v>182398</v>
      </c>
      <c r="K27" s="38">
        <f t="shared" si="5"/>
        <v>0</v>
      </c>
    </row>
    <row r="28" spans="1:11" ht="13.5" x14ac:dyDescent="0.25">
      <c r="A28" s="18" t="s">
        <v>44</v>
      </c>
      <c r="B28" s="12" t="s">
        <v>20</v>
      </c>
      <c r="C28" s="19"/>
      <c r="D28" s="19"/>
      <c r="E28" s="20"/>
      <c r="F28" s="21"/>
      <c r="G28" s="19"/>
      <c r="H28" s="22"/>
      <c r="I28" s="23"/>
      <c r="J28" s="19"/>
      <c r="K28" s="20"/>
    </row>
    <row r="29" spans="1:11" ht="13.5" x14ac:dyDescent="0.25">
      <c r="A29" s="24" t="s">
        <v>45</v>
      </c>
      <c r="B29" s="12" t="s">
        <v>20</v>
      </c>
      <c r="C29" s="19"/>
      <c r="D29" s="19"/>
      <c r="E29" s="20"/>
      <c r="F29" s="21"/>
      <c r="G29" s="19"/>
      <c r="H29" s="22"/>
      <c r="I29" s="23"/>
      <c r="J29" s="19"/>
      <c r="K29" s="20"/>
    </row>
    <row r="30" spans="1:11" ht="13.5" x14ac:dyDescent="0.25">
      <c r="A30" s="24" t="s">
        <v>46</v>
      </c>
      <c r="B30" s="12" t="s">
        <v>20</v>
      </c>
      <c r="C30" s="19"/>
      <c r="D30" s="19"/>
      <c r="E30" s="20"/>
      <c r="F30" s="21"/>
      <c r="G30" s="19"/>
      <c r="H30" s="22"/>
      <c r="I30" s="23"/>
      <c r="J30" s="19"/>
      <c r="K30" s="20"/>
    </row>
    <row r="31" spans="1:11" ht="13.5" x14ac:dyDescent="0.25">
      <c r="A31" s="25" t="s">
        <v>27</v>
      </c>
      <c r="B31" s="12" t="s">
        <v>20</v>
      </c>
      <c r="C31" s="26">
        <f>SUM(C29:C30)</f>
        <v>0</v>
      </c>
      <c r="D31" s="26">
        <f t="shared" ref="D31:K31" si="6">SUM(D29:D30)</f>
        <v>0</v>
      </c>
      <c r="E31" s="27">
        <f t="shared" si="6"/>
        <v>0</v>
      </c>
      <c r="F31" s="28">
        <f t="shared" si="6"/>
        <v>0</v>
      </c>
      <c r="G31" s="26">
        <f t="shared" si="6"/>
        <v>0</v>
      </c>
      <c r="H31" s="29">
        <f t="shared" si="6"/>
        <v>0</v>
      </c>
      <c r="I31" s="30">
        <f t="shared" si="6"/>
        <v>0</v>
      </c>
      <c r="J31" s="26">
        <f t="shared" si="6"/>
        <v>0</v>
      </c>
      <c r="K31" s="27">
        <f t="shared" si="6"/>
        <v>0</v>
      </c>
    </row>
    <row r="32" spans="1:11" ht="13.5" x14ac:dyDescent="0.25">
      <c r="A32" s="24" t="s">
        <v>47</v>
      </c>
      <c r="B32" s="12" t="s">
        <v>20</v>
      </c>
      <c r="C32" s="19"/>
      <c r="D32" s="19"/>
      <c r="E32" s="20"/>
      <c r="F32" s="21"/>
      <c r="G32" s="19"/>
      <c r="H32" s="22"/>
      <c r="I32" s="23"/>
      <c r="J32" s="19"/>
      <c r="K32" s="20"/>
    </row>
    <row r="33" spans="1:11" ht="13.5" x14ac:dyDescent="0.25">
      <c r="A33" s="24" t="s">
        <v>48</v>
      </c>
      <c r="B33" s="12" t="s">
        <v>20</v>
      </c>
      <c r="C33" s="19"/>
      <c r="D33" s="19"/>
      <c r="E33" s="20"/>
      <c r="F33" s="21"/>
      <c r="G33" s="19"/>
      <c r="H33" s="22"/>
      <c r="I33" s="23"/>
      <c r="J33" s="19"/>
      <c r="K33" s="20"/>
    </row>
    <row r="34" spans="1:11" ht="13.5" x14ac:dyDescent="0.25">
      <c r="A34" s="24" t="s">
        <v>49</v>
      </c>
      <c r="B34" s="12" t="s">
        <v>20</v>
      </c>
      <c r="C34" s="19"/>
      <c r="D34" s="19"/>
      <c r="E34" s="20"/>
      <c r="F34" s="21"/>
      <c r="G34" s="19"/>
      <c r="H34" s="22"/>
      <c r="I34" s="23"/>
      <c r="J34" s="19"/>
      <c r="K34" s="20"/>
    </row>
    <row r="35" spans="1:11" ht="13.5" x14ac:dyDescent="0.25">
      <c r="A35" s="25" t="s">
        <v>32</v>
      </c>
      <c r="B35" s="12" t="s">
        <v>20</v>
      </c>
      <c r="C35" s="31">
        <f>SUM(C32:C34)</f>
        <v>0</v>
      </c>
      <c r="D35" s="31">
        <f t="shared" ref="D35:K35" si="7">SUM(D32:D34)</f>
        <v>0</v>
      </c>
      <c r="E35" s="32">
        <f t="shared" si="7"/>
        <v>0</v>
      </c>
      <c r="F35" s="33">
        <f t="shared" si="7"/>
        <v>0</v>
      </c>
      <c r="G35" s="31">
        <f t="shared" si="7"/>
        <v>0</v>
      </c>
      <c r="H35" s="34">
        <f t="shared" si="7"/>
        <v>0</v>
      </c>
      <c r="I35" s="35">
        <f t="shared" si="7"/>
        <v>0</v>
      </c>
      <c r="J35" s="31">
        <f t="shared" si="7"/>
        <v>0</v>
      </c>
      <c r="K35" s="32">
        <f t="shared" si="7"/>
        <v>0</v>
      </c>
    </row>
    <row r="36" spans="1:11" ht="13.5" x14ac:dyDescent="0.25">
      <c r="A36" s="36" t="s">
        <v>33</v>
      </c>
      <c r="B36" s="12" t="s">
        <v>34</v>
      </c>
      <c r="C36" s="37">
        <f>+C31+C35</f>
        <v>0</v>
      </c>
      <c r="D36" s="37">
        <f t="shared" ref="D36:K36" si="8">+D31+D35</f>
        <v>0</v>
      </c>
      <c r="E36" s="38">
        <f t="shared" si="8"/>
        <v>0</v>
      </c>
      <c r="F36" s="39">
        <f t="shared" si="8"/>
        <v>0</v>
      </c>
      <c r="G36" s="37">
        <f t="shared" si="8"/>
        <v>0</v>
      </c>
      <c r="H36" s="40">
        <f t="shared" si="8"/>
        <v>0</v>
      </c>
      <c r="I36" s="41">
        <f t="shared" si="8"/>
        <v>0</v>
      </c>
      <c r="J36" s="37">
        <f t="shared" si="8"/>
        <v>0</v>
      </c>
      <c r="K36" s="38">
        <f t="shared" si="8"/>
        <v>0</v>
      </c>
    </row>
    <row r="37" spans="1:11" ht="13.5" x14ac:dyDescent="0.25">
      <c r="A37" s="18" t="s">
        <v>50</v>
      </c>
      <c r="B37" s="12" t="s">
        <v>20</v>
      </c>
      <c r="C37" s="19"/>
      <c r="D37" s="19"/>
      <c r="E37" s="20"/>
      <c r="F37" s="21"/>
      <c r="G37" s="19"/>
      <c r="H37" s="22"/>
      <c r="I37" s="23"/>
      <c r="J37" s="19"/>
      <c r="K37" s="20"/>
    </row>
    <row r="38" spans="1:11" ht="13.5" x14ac:dyDescent="0.25">
      <c r="A38" s="24" t="s">
        <v>51</v>
      </c>
      <c r="B38" s="12" t="s">
        <v>20</v>
      </c>
      <c r="C38" s="42"/>
      <c r="D38" s="42"/>
      <c r="E38" s="43"/>
      <c r="F38" s="44"/>
      <c r="G38" s="42"/>
      <c r="H38" s="45"/>
      <c r="I38" s="46"/>
      <c r="J38" s="42"/>
      <c r="K38" s="43"/>
    </row>
    <row r="39" spans="1:11" ht="13.5" x14ac:dyDescent="0.25">
      <c r="A39" s="25" t="s">
        <v>27</v>
      </c>
      <c r="B39" s="12" t="s">
        <v>20</v>
      </c>
      <c r="C39" s="19">
        <f>+C38</f>
        <v>0</v>
      </c>
      <c r="D39" s="19">
        <f t="shared" ref="D39:K39" si="9">+D38</f>
        <v>0</v>
      </c>
      <c r="E39" s="20">
        <f t="shared" si="9"/>
        <v>0</v>
      </c>
      <c r="F39" s="21">
        <f t="shared" si="9"/>
        <v>0</v>
      </c>
      <c r="G39" s="19">
        <f t="shared" si="9"/>
        <v>0</v>
      </c>
      <c r="H39" s="22">
        <f t="shared" si="9"/>
        <v>0</v>
      </c>
      <c r="I39" s="23">
        <f t="shared" si="9"/>
        <v>0</v>
      </c>
      <c r="J39" s="19">
        <f t="shared" si="9"/>
        <v>0</v>
      </c>
      <c r="K39" s="20">
        <f t="shared" si="9"/>
        <v>0</v>
      </c>
    </row>
    <row r="40" spans="1:11" ht="13.5" x14ac:dyDescent="0.25">
      <c r="A40" s="24" t="s">
        <v>52</v>
      </c>
      <c r="B40" s="12" t="s">
        <v>20</v>
      </c>
      <c r="C40" s="19"/>
      <c r="D40" s="19"/>
      <c r="E40" s="20"/>
      <c r="F40" s="21"/>
      <c r="G40" s="19"/>
      <c r="H40" s="22"/>
      <c r="I40" s="23"/>
      <c r="J40" s="19"/>
      <c r="K40" s="20"/>
    </row>
    <row r="41" spans="1:11" ht="13.5" x14ac:dyDescent="0.25">
      <c r="A41" s="24" t="s">
        <v>53</v>
      </c>
      <c r="B41" s="12" t="s">
        <v>20</v>
      </c>
      <c r="C41" s="19"/>
      <c r="D41" s="19"/>
      <c r="E41" s="20"/>
      <c r="F41" s="21"/>
      <c r="G41" s="19"/>
      <c r="H41" s="22"/>
      <c r="I41" s="23"/>
      <c r="J41" s="19"/>
      <c r="K41" s="20"/>
    </row>
    <row r="42" spans="1:11" ht="13.5" x14ac:dyDescent="0.25">
      <c r="A42" s="24" t="s">
        <v>54</v>
      </c>
      <c r="B42" s="12" t="s">
        <v>20</v>
      </c>
      <c r="C42" s="19"/>
      <c r="D42" s="19"/>
      <c r="E42" s="20"/>
      <c r="F42" s="21"/>
      <c r="G42" s="19"/>
      <c r="H42" s="22"/>
      <c r="I42" s="23"/>
      <c r="J42" s="19"/>
      <c r="K42" s="20"/>
    </row>
    <row r="43" spans="1:11" ht="13.5" x14ac:dyDescent="0.25">
      <c r="A43" s="24" t="s">
        <v>55</v>
      </c>
      <c r="B43" s="12" t="s">
        <v>20</v>
      </c>
      <c r="C43" s="19"/>
      <c r="D43" s="19"/>
      <c r="E43" s="20"/>
      <c r="F43" s="21"/>
      <c r="G43" s="19"/>
      <c r="H43" s="22"/>
      <c r="I43" s="23"/>
      <c r="J43" s="19"/>
      <c r="K43" s="20"/>
    </row>
    <row r="44" spans="1:11" ht="13.5" x14ac:dyDescent="0.25">
      <c r="A44" s="24" t="s">
        <v>56</v>
      </c>
      <c r="B44" s="12" t="s">
        <v>20</v>
      </c>
      <c r="C44" s="19"/>
      <c r="D44" s="19"/>
      <c r="E44" s="20"/>
      <c r="F44" s="21"/>
      <c r="G44" s="19"/>
      <c r="H44" s="22"/>
      <c r="I44" s="23"/>
      <c r="J44" s="19"/>
      <c r="K44" s="20"/>
    </row>
    <row r="45" spans="1:11" ht="13.5" x14ac:dyDescent="0.25">
      <c r="A45" s="25" t="s">
        <v>32</v>
      </c>
      <c r="B45" s="12" t="s">
        <v>20</v>
      </c>
      <c r="C45" s="31">
        <f>SUM(C40:C44)</f>
        <v>0</v>
      </c>
      <c r="D45" s="31">
        <f t="shared" ref="D45:K45" si="10">SUM(D40:D44)</f>
        <v>0</v>
      </c>
      <c r="E45" s="32">
        <f t="shared" si="10"/>
        <v>0</v>
      </c>
      <c r="F45" s="33">
        <f t="shared" si="10"/>
        <v>0</v>
      </c>
      <c r="G45" s="31">
        <f t="shared" si="10"/>
        <v>0</v>
      </c>
      <c r="H45" s="34">
        <f t="shared" si="10"/>
        <v>0</v>
      </c>
      <c r="I45" s="35">
        <f t="shared" si="10"/>
        <v>0</v>
      </c>
      <c r="J45" s="31">
        <f t="shared" si="10"/>
        <v>0</v>
      </c>
      <c r="K45" s="32">
        <f t="shared" si="10"/>
        <v>0</v>
      </c>
    </row>
    <row r="46" spans="1:11" ht="13.5" x14ac:dyDescent="0.25">
      <c r="A46" s="36" t="s">
        <v>33</v>
      </c>
      <c r="B46" s="12" t="s">
        <v>34</v>
      </c>
      <c r="C46" s="37">
        <f>+C39+C45</f>
        <v>0</v>
      </c>
      <c r="D46" s="37">
        <f t="shared" ref="D46:K46" si="11">+D39+D45</f>
        <v>0</v>
      </c>
      <c r="E46" s="38">
        <f t="shared" si="11"/>
        <v>0</v>
      </c>
      <c r="F46" s="39">
        <f t="shared" si="11"/>
        <v>0</v>
      </c>
      <c r="G46" s="37">
        <f t="shared" si="11"/>
        <v>0</v>
      </c>
      <c r="H46" s="40">
        <f t="shared" si="11"/>
        <v>0</v>
      </c>
      <c r="I46" s="41">
        <f t="shared" si="11"/>
        <v>0</v>
      </c>
      <c r="J46" s="37">
        <f t="shared" si="11"/>
        <v>0</v>
      </c>
      <c r="K46" s="38">
        <f t="shared" si="11"/>
        <v>0</v>
      </c>
    </row>
    <row r="47" spans="1:11" ht="5.0999999999999996" customHeight="1" x14ac:dyDescent="0.25">
      <c r="A47" s="47" t="s">
        <v>20</v>
      </c>
      <c r="B47" s="48" t="s">
        <v>20</v>
      </c>
      <c r="C47" s="42"/>
      <c r="D47" s="42"/>
      <c r="E47" s="43"/>
      <c r="F47" s="44"/>
      <c r="G47" s="42"/>
      <c r="H47" s="45"/>
      <c r="I47" s="46"/>
      <c r="J47" s="42"/>
      <c r="K47" s="43"/>
    </row>
    <row r="48" spans="1:11" ht="13.5" x14ac:dyDescent="0.25">
      <c r="A48" s="11" t="s">
        <v>57</v>
      </c>
      <c r="B48" s="12" t="s">
        <v>58</v>
      </c>
      <c r="C48" s="19"/>
      <c r="D48" s="19"/>
      <c r="E48" s="49"/>
      <c r="F48" s="30"/>
      <c r="G48" s="19"/>
      <c r="H48" s="22"/>
      <c r="I48" s="23"/>
      <c r="J48" s="19"/>
      <c r="K48" s="20"/>
    </row>
    <row r="49" spans="1:11" ht="13.5" x14ac:dyDescent="0.25">
      <c r="A49" s="24" t="s">
        <v>59</v>
      </c>
      <c r="B49" s="12" t="s">
        <v>20</v>
      </c>
      <c r="C49" s="19"/>
      <c r="D49" s="19"/>
      <c r="E49" s="50"/>
      <c r="F49" s="23"/>
      <c r="G49" s="19"/>
      <c r="H49" s="50"/>
      <c r="I49" s="23"/>
      <c r="J49" s="19"/>
      <c r="K49" s="50"/>
    </row>
    <row r="50" spans="1:11" ht="13.5" x14ac:dyDescent="0.25">
      <c r="A50" s="24" t="s">
        <v>60</v>
      </c>
      <c r="B50" s="12" t="s">
        <v>20</v>
      </c>
      <c r="C50" s="19"/>
      <c r="D50" s="19"/>
      <c r="E50" s="50"/>
      <c r="F50" s="23"/>
      <c r="G50" s="19"/>
      <c r="H50" s="50"/>
      <c r="I50" s="23"/>
      <c r="J50" s="19"/>
      <c r="K50" s="50"/>
    </row>
    <row r="51" spans="1:11" ht="13.5" x14ac:dyDescent="0.25">
      <c r="A51" s="24" t="s">
        <v>61</v>
      </c>
      <c r="B51" s="12" t="s">
        <v>20</v>
      </c>
      <c r="C51" s="19"/>
      <c r="D51" s="19"/>
      <c r="E51" s="50"/>
      <c r="F51" s="23"/>
      <c r="G51" s="19"/>
      <c r="H51" s="50"/>
      <c r="I51" s="23"/>
      <c r="J51" s="19"/>
      <c r="K51" s="50"/>
    </row>
    <row r="52" spans="1:11" ht="13.5" x14ac:dyDescent="0.25">
      <c r="A52" s="51" t="s">
        <v>62</v>
      </c>
      <c r="B52" s="12" t="s">
        <v>20</v>
      </c>
      <c r="C52" s="19"/>
      <c r="D52" s="19"/>
      <c r="E52" s="50"/>
      <c r="F52" s="23"/>
      <c r="G52" s="19"/>
      <c r="H52" s="50"/>
      <c r="I52" s="23"/>
      <c r="J52" s="19"/>
      <c r="K52" s="50"/>
    </row>
    <row r="53" spans="1:11" ht="13.5" x14ac:dyDescent="0.25">
      <c r="A53" s="52" t="s">
        <v>63</v>
      </c>
      <c r="B53" s="48" t="s">
        <v>20</v>
      </c>
      <c r="C53" s="42"/>
      <c r="D53" s="42"/>
      <c r="E53" s="53"/>
      <c r="F53" s="46"/>
      <c r="G53" s="42"/>
      <c r="H53" s="45"/>
      <c r="I53" s="46"/>
      <c r="J53" s="42"/>
      <c r="K53" s="53"/>
    </row>
    <row r="54" spans="1:11" ht="13.5" x14ac:dyDescent="0.25">
      <c r="A54" s="54" t="s">
        <v>64</v>
      </c>
      <c r="B54" s="12" t="s">
        <v>20</v>
      </c>
      <c r="C54" s="55"/>
      <c r="D54" s="55"/>
      <c r="E54" s="56"/>
      <c r="F54" s="57"/>
      <c r="G54" s="55"/>
      <c r="H54" s="58"/>
      <c r="I54" s="59"/>
      <c r="J54" s="55"/>
      <c r="K54" s="56"/>
    </row>
    <row r="55" spans="1:11" ht="13.5" x14ac:dyDescent="0.25">
      <c r="A55" s="24" t="s">
        <v>65</v>
      </c>
      <c r="B55" s="12" t="s">
        <v>20</v>
      </c>
      <c r="C55" s="55">
        <v>303080</v>
      </c>
      <c r="D55" s="55">
        <v>641645</v>
      </c>
      <c r="E55" s="56">
        <v>1775226</v>
      </c>
      <c r="F55" s="57">
        <v>-683183</v>
      </c>
      <c r="G55" s="55">
        <v>-683183</v>
      </c>
      <c r="H55" s="58">
        <v>1827751</v>
      </c>
      <c r="I55" s="59">
        <v>-724173</v>
      </c>
      <c r="J55" s="55">
        <v>-683183</v>
      </c>
      <c r="K55" s="56">
        <v>-716657</v>
      </c>
    </row>
    <row r="56" spans="1:11" ht="13.5" x14ac:dyDescent="0.25">
      <c r="A56" s="24" t="s">
        <v>66</v>
      </c>
      <c r="B56" s="12" t="s">
        <v>20</v>
      </c>
      <c r="C56" s="55"/>
      <c r="D56" s="55"/>
      <c r="E56" s="56"/>
      <c r="F56" s="57"/>
      <c r="G56" s="55"/>
      <c r="H56" s="58"/>
      <c r="I56" s="59"/>
      <c r="J56" s="55"/>
      <c r="K56" s="56"/>
    </row>
    <row r="57" spans="1:11" ht="13.5" x14ac:dyDescent="0.25">
      <c r="A57" s="24" t="s">
        <v>67</v>
      </c>
      <c r="B57" s="12" t="s">
        <v>20</v>
      </c>
      <c r="C57" s="55"/>
      <c r="D57" s="55"/>
      <c r="E57" s="56"/>
      <c r="F57" s="57"/>
      <c r="G57" s="55"/>
      <c r="H57" s="58"/>
      <c r="I57" s="59"/>
      <c r="J57" s="55"/>
      <c r="K57" s="56"/>
    </row>
    <row r="58" spans="1:11" ht="13.5" x14ac:dyDescent="0.25">
      <c r="A58" s="24" t="s">
        <v>68</v>
      </c>
      <c r="B58" s="12" t="s">
        <v>20</v>
      </c>
      <c r="C58" s="55"/>
      <c r="D58" s="55"/>
      <c r="E58" s="56"/>
      <c r="F58" s="57"/>
      <c r="G58" s="55"/>
      <c r="H58" s="58"/>
      <c r="I58" s="59"/>
      <c r="J58" s="55"/>
      <c r="K58" s="56"/>
    </row>
    <row r="59" spans="1:11" ht="13.5" x14ac:dyDescent="0.25">
      <c r="A59" s="36" t="s">
        <v>69</v>
      </c>
      <c r="B59" s="60" t="s">
        <v>20</v>
      </c>
      <c r="C59" s="61"/>
      <c r="D59" s="61"/>
      <c r="E59" s="62"/>
      <c r="F59" s="63"/>
      <c r="G59" s="61"/>
      <c r="H59" s="64"/>
      <c r="I59" s="65"/>
      <c r="J59" s="61"/>
      <c r="K59" s="62"/>
    </row>
    <row r="60" spans="1:11" ht="13.5" x14ac:dyDescent="0.25">
      <c r="A60" s="66" t="s">
        <v>70</v>
      </c>
      <c r="B60" s="48" t="s">
        <v>71</v>
      </c>
      <c r="C60" s="67">
        <f>SUM(C55:C59)</f>
        <v>303080</v>
      </c>
      <c r="D60" s="67">
        <f t="shared" ref="D60:K60" si="12">SUM(D55:D59)</f>
        <v>641645</v>
      </c>
      <c r="E60" s="68">
        <f t="shared" si="12"/>
        <v>1775226</v>
      </c>
      <c r="F60" s="69">
        <f t="shared" si="12"/>
        <v>-683183</v>
      </c>
      <c r="G60" s="67">
        <f t="shared" si="12"/>
        <v>-683183</v>
      </c>
      <c r="H60" s="70">
        <f t="shared" si="12"/>
        <v>1827751</v>
      </c>
      <c r="I60" s="71">
        <f t="shared" si="12"/>
        <v>-724173</v>
      </c>
      <c r="J60" s="67">
        <f t="shared" si="12"/>
        <v>-683183</v>
      </c>
      <c r="K60" s="68">
        <f t="shared" si="12"/>
        <v>-716657</v>
      </c>
    </row>
    <row r="61" spans="1:11" ht="5.0999999999999996" customHeight="1" x14ac:dyDescent="0.25">
      <c r="A61" s="72" t="s">
        <v>20</v>
      </c>
      <c r="B61" s="12" t="s">
        <v>20</v>
      </c>
      <c r="C61" s="73"/>
      <c r="D61" s="73"/>
      <c r="E61" s="74"/>
      <c r="F61" s="75"/>
      <c r="G61" s="73"/>
      <c r="H61" s="76"/>
      <c r="I61" s="77"/>
      <c r="J61" s="73"/>
      <c r="K61" s="74"/>
    </row>
    <row r="62" spans="1:11" ht="13.5" x14ac:dyDescent="0.25">
      <c r="A62" s="11" t="s">
        <v>72</v>
      </c>
      <c r="B62" s="12" t="s">
        <v>20</v>
      </c>
      <c r="C62" s="19"/>
      <c r="D62" s="19"/>
      <c r="E62" s="20"/>
      <c r="F62" s="21"/>
      <c r="G62" s="19"/>
      <c r="H62" s="22"/>
      <c r="I62" s="23"/>
      <c r="J62" s="19"/>
      <c r="K62" s="20"/>
    </row>
    <row r="63" spans="1:11" ht="13.5" x14ac:dyDescent="0.25">
      <c r="A63" s="24" t="s">
        <v>73</v>
      </c>
      <c r="B63" s="12" t="s">
        <v>20</v>
      </c>
      <c r="C63" s="19"/>
      <c r="D63" s="19"/>
      <c r="E63" s="20"/>
      <c r="F63" s="78"/>
      <c r="G63" s="19"/>
      <c r="H63" s="22"/>
      <c r="I63" s="23"/>
      <c r="J63" s="19"/>
      <c r="K63" s="20"/>
    </row>
    <row r="64" spans="1:11" ht="13.5" x14ac:dyDescent="0.25">
      <c r="A64" s="24" t="s">
        <v>74</v>
      </c>
      <c r="B64" s="12" t="s">
        <v>20</v>
      </c>
      <c r="C64" s="19"/>
      <c r="D64" s="79"/>
      <c r="E64" s="80"/>
      <c r="F64" s="78"/>
      <c r="G64" s="79"/>
      <c r="H64" s="81"/>
      <c r="I64" s="82"/>
      <c r="J64" s="19"/>
      <c r="K64" s="20"/>
    </row>
    <row r="65" spans="1:11" ht="13.5" x14ac:dyDescent="0.25">
      <c r="A65" s="24" t="s">
        <v>75</v>
      </c>
      <c r="B65" s="12" t="s">
        <v>20</v>
      </c>
      <c r="C65" s="19"/>
      <c r="D65" s="19"/>
      <c r="E65" s="20"/>
      <c r="F65" s="78"/>
      <c r="G65" s="79"/>
      <c r="H65" s="81"/>
      <c r="I65" s="23"/>
      <c r="J65" s="19"/>
      <c r="K65" s="20"/>
    </row>
    <row r="66" spans="1:11" ht="13.5" x14ac:dyDescent="0.25">
      <c r="A66" s="24" t="s">
        <v>76</v>
      </c>
      <c r="B66" s="12" t="s">
        <v>20</v>
      </c>
      <c r="C66" s="19"/>
      <c r="D66" s="19"/>
      <c r="E66" s="20"/>
      <c r="F66" s="78"/>
      <c r="G66" s="79"/>
      <c r="H66" s="81"/>
      <c r="I66" s="23"/>
      <c r="J66" s="19"/>
      <c r="K66" s="20"/>
    </row>
    <row r="67" spans="1:11" ht="13.5" x14ac:dyDescent="0.25">
      <c r="A67" s="24" t="s">
        <v>77</v>
      </c>
      <c r="B67" s="12" t="s">
        <v>20</v>
      </c>
      <c r="C67" s="19"/>
      <c r="D67" s="79"/>
      <c r="E67" s="80"/>
      <c r="F67" s="78"/>
      <c r="G67" s="79"/>
      <c r="H67" s="81"/>
      <c r="I67" s="82"/>
      <c r="J67" s="19"/>
      <c r="K67" s="20"/>
    </row>
    <row r="68" spans="1:11" ht="13.5" x14ac:dyDescent="0.25">
      <c r="A68" s="52" t="s">
        <v>78</v>
      </c>
      <c r="B68" s="48" t="s">
        <v>20</v>
      </c>
      <c r="C68" s="42"/>
      <c r="D68" s="42"/>
      <c r="E68" s="43"/>
      <c r="F68" s="83"/>
      <c r="G68" s="84"/>
      <c r="H68" s="85"/>
      <c r="I68" s="46"/>
      <c r="J68" s="42"/>
      <c r="K68" s="43"/>
    </row>
    <row r="69" spans="1:11" ht="13.5" x14ac:dyDescent="0.25">
      <c r="A69" s="11" t="s">
        <v>79</v>
      </c>
      <c r="B69" s="12" t="s">
        <v>80</v>
      </c>
      <c r="C69" s="55"/>
      <c r="D69" s="55"/>
      <c r="E69" s="56"/>
      <c r="F69" s="57"/>
      <c r="G69" s="55"/>
      <c r="H69" s="58"/>
      <c r="I69" s="59"/>
      <c r="J69" s="55"/>
      <c r="K69" s="56"/>
    </row>
    <row r="70" spans="1:11" ht="13.5" x14ac:dyDescent="0.25">
      <c r="A70" s="24" t="s">
        <v>81</v>
      </c>
      <c r="B70" s="12" t="s">
        <v>20</v>
      </c>
      <c r="C70" s="55"/>
      <c r="D70" s="55"/>
      <c r="E70" s="56"/>
      <c r="F70" s="57"/>
      <c r="G70" s="55"/>
      <c r="H70" s="58"/>
      <c r="I70" s="59"/>
      <c r="J70" s="55"/>
      <c r="K70" s="56"/>
    </row>
    <row r="71" spans="1:11" ht="13.5" x14ac:dyDescent="0.25">
      <c r="A71" s="24" t="s">
        <v>82</v>
      </c>
      <c r="B71" s="12" t="s">
        <v>20</v>
      </c>
      <c r="C71" s="55"/>
      <c r="D71" s="55"/>
      <c r="E71" s="56"/>
      <c r="F71" s="57"/>
      <c r="G71" s="55"/>
      <c r="H71" s="58"/>
      <c r="I71" s="59"/>
      <c r="J71" s="55"/>
      <c r="K71" s="56"/>
    </row>
    <row r="72" spans="1:11" ht="13.5" x14ac:dyDescent="0.25">
      <c r="A72" s="24" t="s">
        <v>83</v>
      </c>
      <c r="B72" s="12" t="s">
        <v>20</v>
      </c>
      <c r="C72" s="55"/>
      <c r="D72" s="55"/>
      <c r="E72" s="56"/>
      <c r="F72" s="57"/>
      <c r="G72" s="55"/>
      <c r="H72" s="58"/>
      <c r="I72" s="59"/>
      <c r="J72" s="55"/>
      <c r="K72" s="56"/>
    </row>
    <row r="73" spans="1:11" ht="13.5" x14ac:dyDescent="0.25">
      <c r="A73" s="24" t="s">
        <v>84</v>
      </c>
      <c r="B73" s="12" t="s">
        <v>20</v>
      </c>
      <c r="C73" s="55"/>
      <c r="D73" s="55"/>
      <c r="E73" s="56"/>
      <c r="F73" s="57"/>
      <c r="G73" s="55"/>
      <c r="H73" s="58"/>
      <c r="I73" s="59"/>
      <c r="J73" s="55"/>
      <c r="K73" s="56"/>
    </row>
    <row r="74" spans="1:11" ht="13.5" x14ac:dyDescent="0.25">
      <c r="A74" s="24" t="s">
        <v>85</v>
      </c>
      <c r="B74" s="12" t="s">
        <v>20</v>
      </c>
      <c r="C74" s="55"/>
      <c r="D74" s="55"/>
      <c r="E74" s="56"/>
      <c r="F74" s="57"/>
      <c r="G74" s="55"/>
      <c r="H74" s="58"/>
      <c r="I74" s="59"/>
      <c r="J74" s="55"/>
      <c r="K74" s="56"/>
    </row>
    <row r="75" spans="1:11" ht="13.5" x14ac:dyDescent="0.25">
      <c r="A75" s="24" t="s">
        <v>86</v>
      </c>
      <c r="B75" s="12" t="s">
        <v>20</v>
      </c>
      <c r="C75" s="55"/>
      <c r="D75" s="55"/>
      <c r="E75" s="56"/>
      <c r="F75" s="57"/>
      <c r="G75" s="55"/>
      <c r="H75" s="58"/>
      <c r="I75" s="59"/>
      <c r="J75" s="55"/>
      <c r="K75" s="56"/>
    </row>
    <row r="76" spans="1:11" ht="13.5" x14ac:dyDescent="0.25">
      <c r="A76" s="24" t="s">
        <v>87</v>
      </c>
      <c r="B76" s="12" t="s">
        <v>20</v>
      </c>
      <c r="C76" s="55"/>
      <c r="D76" s="55"/>
      <c r="E76" s="56"/>
      <c r="F76" s="57"/>
      <c r="G76" s="55"/>
      <c r="H76" s="58"/>
      <c r="I76" s="59"/>
      <c r="J76" s="55"/>
      <c r="K76" s="56"/>
    </row>
    <row r="77" spans="1:11" ht="13.5" x14ac:dyDescent="0.25">
      <c r="A77" s="24" t="s">
        <v>88</v>
      </c>
      <c r="B77" s="12" t="s">
        <v>89</v>
      </c>
      <c r="C77" s="55"/>
      <c r="D77" s="55"/>
      <c r="E77" s="56"/>
      <c r="F77" s="57"/>
      <c r="G77" s="55"/>
      <c r="H77" s="58"/>
      <c r="I77" s="59"/>
      <c r="J77" s="55"/>
      <c r="K77" s="56"/>
    </row>
    <row r="78" spans="1:11" ht="13.5" x14ac:dyDescent="0.25">
      <c r="A78" s="24" t="s">
        <v>90</v>
      </c>
      <c r="B78" s="12" t="s">
        <v>20</v>
      </c>
      <c r="C78" s="55"/>
      <c r="D78" s="55"/>
      <c r="E78" s="56"/>
      <c r="F78" s="57"/>
      <c r="G78" s="55"/>
      <c r="H78" s="58"/>
      <c r="I78" s="59"/>
      <c r="J78" s="55"/>
      <c r="K78" s="56"/>
    </row>
    <row r="79" spans="1:11" ht="13.5" x14ac:dyDescent="0.25">
      <c r="A79" s="86" t="s">
        <v>91</v>
      </c>
      <c r="B79" s="87" t="s">
        <v>20</v>
      </c>
      <c r="C79" s="88">
        <f>SUM(C70:C78)</f>
        <v>0</v>
      </c>
      <c r="D79" s="88">
        <f t="shared" ref="D79:K79" si="13">SUM(D70:D78)</f>
        <v>0</v>
      </c>
      <c r="E79" s="89">
        <f t="shared" si="13"/>
        <v>0</v>
      </c>
      <c r="F79" s="90">
        <f t="shared" si="13"/>
        <v>0</v>
      </c>
      <c r="G79" s="88">
        <f t="shared" si="13"/>
        <v>0</v>
      </c>
      <c r="H79" s="91">
        <f t="shared" si="13"/>
        <v>0</v>
      </c>
      <c r="I79" s="92">
        <f t="shared" si="13"/>
        <v>0</v>
      </c>
      <c r="J79" s="88">
        <f t="shared" si="13"/>
        <v>0</v>
      </c>
      <c r="K79" s="89">
        <f t="shared" si="13"/>
        <v>0</v>
      </c>
    </row>
    <row r="80" spans="1:11" ht="13.5" x14ac:dyDescent="0.25">
      <c r="A80" s="1" t="s">
        <v>146</v>
      </c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3.5" x14ac:dyDescent="0.25">
      <c r="A81" s="1" t="s">
        <v>147</v>
      </c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3.5" x14ac:dyDescent="0.25">
      <c r="A82" s="1" t="s">
        <v>148</v>
      </c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3.5" x14ac:dyDescent="0.25">
      <c r="A83" s="1" t="s">
        <v>149</v>
      </c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3.5" x14ac:dyDescent="0.25">
      <c r="A84" s="1" t="s">
        <v>150</v>
      </c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3.5" x14ac:dyDescent="0.25">
      <c r="A85" s="1" t="s">
        <v>151</v>
      </c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3.5" x14ac:dyDescent="0.25">
      <c r="A86" s="1" t="s">
        <v>152</v>
      </c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3.5" x14ac:dyDescent="0.25">
      <c r="A87" s="1" t="s">
        <v>153</v>
      </c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3.5" x14ac:dyDescent="0.25">
      <c r="A88" s="1" t="s">
        <v>154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3.5" x14ac:dyDescent="0.25">
      <c r="A89" s="1" t="s">
        <v>155</v>
      </c>
      <c r="B89" s="1"/>
      <c r="C89" s="1"/>
      <c r="D89" s="1"/>
      <c r="E89" s="1"/>
      <c r="F89" s="1"/>
      <c r="G89" s="1"/>
      <c r="H89" s="1"/>
      <c r="I89" s="1"/>
      <c r="J89" s="1"/>
      <c r="K89" s="1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9CBDC9-ABCB-4069-BB12-3071A7ED9C9A}"/>
</file>

<file path=customXml/itemProps2.xml><?xml version="1.0" encoding="utf-8"?>
<ds:datastoreItem xmlns:ds="http://schemas.openxmlformats.org/officeDocument/2006/customXml" ds:itemID="{4DB659B1-EEC8-495D-9549-F539B5458BBC}"/>
</file>

<file path=customXml/itemProps3.xml><?xml version="1.0" encoding="utf-8"?>
<ds:datastoreItem xmlns:ds="http://schemas.openxmlformats.org/officeDocument/2006/customXml" ds:itemID="{8AE51FA3-217D-4003-92A2-7CE38923A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2024-08-20T14:34:18Z</dcterms:created>
  <dcterms:modified xsi:type="dcterms:W3CDTF">2024-08-20T14:37:18Z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